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Anh Khương\"/>
    </mc:Choice>
  </mc:AlternateContent>
  <xr:revisionPtr revIDLastSave="0" documentId="13_ncr:1_{72A179AB-6B3F-4859-B87F-70BECCD27B45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7" r:id="rId1"/>
    <sheet name="Bộ TNT" sheetId="6" r:id="rId2"/>
  </sheets>
  <externalReferences>
    <externalReference r:id="rId3"/>
  </externalReferences>
  <definedNames>
    <definedName name="_xlnm._FilterDatabase" localSheetId="0" hidden="1">'Bộ có thuế'!$A$11:$M$182</definedName>
    <definedName name="_xlnm._FilterDatabase" localSheetId="1" hidden="1">'Bộ TNT'!$A$11:$I$40</definedName>
    <definedName name="_xlnm.Print_Titles" localSheetId="0">'Bộ có thuế'!$8:$10</definedName>
    <definedName name="_xlnm.Print_Titles" localSheetId="1">'Bộ TNT'!$8:$10</definedName>
  </definedNames>
  <calcPr calcId="191029"/>
</workbook>
</file>

<file path=xl/calcChain.xml><?xml version="1.0" encoding="utf-8"?>
<calcChain xmlns="http://schemas.openxmlformats.org/spreadsheetml/2006/main">
  <c r="H58" i="7" l="1"/>
  <c r="H35" i="7"/>
  <c r="K178" i="7" l="1"/>
  <c r="F36" i="6" l="1"/>
  <c r="I178" i="7"/>
  <c r="J178" i="7"/>
  <c r="H178" i="7"/>
  <c r="F178" i="7"/>
</calcChain>
</file>

<file path=xl/sharedStrings.xml><?xml version="1.0" encoding="utf-8"?>
<sst xmlns="http://schemas.openxmlformats.org/spreadsheetml/2006/main" count="1033" uniqueCount="635">
  <si>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</si>
  <si>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</si>
  <si>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</si>
  <si>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</si>
  <si>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</si>
  <si>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</si>
  <si>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Họ và tên</t>
  </si>
  <si>
    <t>Ngành nghề KD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</si>
  <si>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</si>
  <si>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</si>
  <si>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</si>
  <si>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</si>
  <si>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</si>
  <si>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</si>
  <si>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</si>
  <si>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</si>
  <si>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</si>
  <si>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</si>
  <si>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</si>
  <si>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>THỦ TRƯỞNG CƠ QUAN THUẾ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</si>
  <si>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</si>
  <si>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</si>
  <si>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</si>
  <si>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</si>
  <si>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</si>
  <si>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</si>
  <si>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</si>
  <si>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</si>
  <si>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</si>
  <si>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</si>
  <si>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</si>
  <si>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</si>
  <si>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</si>
  <si>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</si>
  <si>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</si>
  <si>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</si>
  <si>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Mẫu số 04-2/QTr–CNKD</t>
  </si>
  <si>
    <t>Tổ 7, Khu vực 5</t>
  </si>
  <si>
    <t>Tổ 1 khu vực 5</t>
  </si>
  <si>
    <t>Khu vực 5</t>
  </si>
  <si>
    <t>Khu vực 3</t>
  </si>
  <si>
    <t>Tổ 2 khu vực 3</t>
  </si>
  <si>
    <t>Khu vực 7</t>
  </si>
  <si>
    <t>Nguyễn Thị Thanh Trúc</t>
  </si>
  <si>
    <t>Nguyễn Thị Bảy</t>
  </si>
  <si>
    <t>Tổ 3, Khu Vực 6</t>
  </si>
  <si>
    <t>Khu vực 1</t>
  </si>
  <si>
    <t>Tổ 5, khu vực 5</t>
  </si>
  <si>
    <t>Tổ 5, Khu vực 5</t>
  </si>
  <si>
    <t>Tổ 4 khu vực 1</t>
  </si>
  <si>
    <t>Tổ 1 khu vực 7</t>
  </si>
  <si>
    <t>Tổ 2 khu vực 6</t>
  </si>
  <si>
    <t>Tháng 01 Năm 2025</t>
  </si>
  <si>
    <t>G47199.-Bán lẻ trong cửa hàng kinh doanh tổng hợp khác</t>
  </si>
  <si>
    <t>C25920.-Gia công cơ khí; xử lý và tráng phủ kim loại</t>
  </si>
  <si>
    <t>G45301.-Bán buôn phụ tùng và các bộ phận phụ trợ của ô tô và xe có động cơ khác</t>
  </si>
  <si>
    <t>C10710.-Sản xuất các loại bánh từ bột</t>
  </si>
  <si>
    <t>S96390.-Hoạt động dịch vụ phục vụ cá nhân khác còn lại chưa được phân vào đâu</t>
  </si>
  <si>
    <t>I55103.-Nhà khách, nhà nghỉ kinh doanh dịch vụ lưu trú ngắn ngày</t>
  </si>
  <si>
    <t>I56309.-Dịch vụ phục vụ đồ uống khác</t>
  </si>
  <si>
    <t>R93290.-Hoạt động vui chơi giải trí khác chưa được phân vào đâu</t>
  </si>
  <si>
    <t>Q86201.-Hoạt động của các phòng khám đa khoa, chuyên khoa</t>
  </si>
  <si>
    <t>I55104.-Nhà trọ, phòng trọ và các cơ sở lưu trú ngắn ngày tương tự</t>
  </si>
  <si>
    <t>C10790.-Sản xuất thực phẩm khác chưa được phân vào đâu</t>
  </si>
  <si>
    <t>I56101.-Nhà hàng, quán ăn, hàng ăn uống (trừ cửa hàng ăn uống thuộc chuỗi cửa hàng ăn nhanh)</t>
  </si>
  <si>
    <t>C10611.-Xay xát</t>
  </si>
  <si>
    <t>G46633.-Bán buôn gạch xây, ngói, đá, cát, sỏi</t>
  </si>
  <si>
    <t>Q86202.-Hoạt động của các phòng khám nha khoa</t>
  </si>
  <si>
    <t>I56302.-Quán cà phê, giải khát</t>
  </si>
  <si>
    <t>G47711.-Bán lẻ hàng may mặc trong các cửa hàng chuyên doanh</t>
  </si>
  <si>
    <t>G45431.-Bán buôn phụ tùng và các bộ phận phụ trợ của mô tô, xe máy</t>
  </si>
  <si>
    <t>C14100.-May trang phục (trừ trang phục từ da lông thú)</t>
  </si>
  <si>
    <t>G47224.-Bánlẻđường,sữa&amp;các spsữa,bánh,mứt,kẹo&amp;các spc.biếntừ ngũcốc,bột,t.bột trongcác c.hàngchuyêndoanh</t>
  </si>
  <si>
    <t>G45119.-Bán buôn xe có động cơ khác</t>
  </si>
  <si>
    <t>G47910.-Bán lẻ theo yêu cầu đặt hàng qua bưu điện hoặc internet</t>
  </si>
  <si>
    <t>G46520.-Bán buôn thiết bị và linh kiện điện tử, viễn thông</t>
  </si>
  <si>
    <t>H49319.-Vận tải hành khách đường bộ loại khác trong nội thành, ngoại thành (trừ xe buýt)</t>
  </si>
  <si>
    <t>G47739.-Bán lẻ hàng hóa khác mới chưa được phân vào đâu trong các cửa hàng chuyên doanh</t>
  </si>
  <si>
    <t>Tổ 10 khu vực 8</t>
  </si>
  <si>
    <t>Tổ 8 khu phố 7</t>
  </si>
  <si>
    <t>Tổ 5 khu vực 7</t>
  </si>
  <si>
    <t>01/2025</t>
  </si>
  <si>
    <t>02 ngành nghề</t>
  </si>
  <si>
    <t>Lê Thị Thanh Hương</t>
  </si>
  <si>
    <t>Nguyễn Thị Hằng</t>
  </si>
  <si>
    <t>Tổ 7 khu phố 4</t>
  </si>
  <si>
    <t>Tổ 3 khu vực 7</t>
  </si>
  <si>
    <t>Tổ 1 khu phố 1</t>
  </si>
  <si>
    <t>Tổ 6 khu vực 7</t>
  </si>
  <si>
    <t>Tổ 1 khu vực 2</t>
  </si>
  <si>
    <t>tổ 3 khu vực 7</t>
  </si>
  <si>
    <t>Tổ 4 khu phố 7</t>
  </si>
  <si>
    <t>Khu vực 8</t>
  </si>
  <si>
    <t>Tổ 2 khu vực 8</t>
  </si>
  <si>
    <t>Tổ 2, Khu vực 2</t>
  </si>
  <si>
    <t>Tổ 9 khu vực 4</t>
  </si>
  <si>
    <t>Tổ 3 khu vực 8</t>
  </si>
  <si>
    <t>tổ 2 khu vực 2</t>
  </si>
  <si>
    <t>tổ 4 khu vực 8</t>
  </si>
  <si>
    <t>Tổ 1 khu vực 4</t>
  </si>
  <si>
    <t>G46639.-Bán buôn vật liệu, thiết bị lắp đặt khác trong xây dựng</t>
  </si>
  <si>
    <t>G47721.-Bán lẻ dược phẩm, dụng cụ y tế trong các cửa hàng chuyên doanh</t>
  </si>
  <si>
    <t>G47229.-Bán lẻ thực phẩm khác trong các cửa hàng chuyên doanh</t>
  </si>
  <si>
    <t>G46591.-Bán buôn máy móc, thiết bị và phụ tùng máy khai khoáng, xây dựng</t>
  </si>
  <si>
    <t>G46499.-Bán buôn đồ dùng khác cho gia đình chưa được phân vào đâu</t>
  </si>
  <si>
    <t>G47412.-Bán lẻ thiết bị viễn thông trong các cửa hàng chuyên doanh</t>
  </si>
  <si>
    <t>G47899.-Bán lẻ hàng hóa khác chưa được phân vào đâu, lưu động hoặc tại chợ</t>
  </si>
  <si>
    <t>G46326.-Bán buôn đường,sữa và các s.phẩm sữa, bánh kẹo và các s.phẩm chế biến từ ngũ cốc, bột, tinh bột</t>
  </si>
  <si>
    <t>G47735.-Bán lẻ dầu hoả, gas, than nhiên liệu dùng cho gia đình trong các cửa hàng chuyên doanh</t>
  </si>
  <si>
    <t>G47524.-Bán lẻ ximăng,gạchxây,ngói,đá,cátsỏi,sắtthép và vậtliệu xâydựng khác trong các cửahàng chuyêndoanh</t>
  </si>
  <si>
    <t>G47223.-Bán lẻ rau, quả trong các cửa hàng chuyên doanh</t>
  </si>
  <si>
    <t>G47119.-Bán lẻ trong cửa hàng kinh doanh tổng hợp khác</t>
  </si>
  <si>
    <t>G47591.-Bán lẻ đồ điện gia dụng, đèn và bộ đèn điện trong các cửa hàng chuyên doanh</t>
  </si>
  <si>
    <t>G47738.-Bán lẻ xe đạp và phụ tùng trong các cửa hàng chuyên doanh</t>
  </si>
  <si>
    <t>......, ngày     tháng 12 năm 2024</t>
  </si>
  <si>
    <t>PHƯỜNG BÙI THỊ XUÂN</t>
  </si>
  <si>
    <t>2801743709</t>
  </si>
  <si>
    <t>Đoàn Thị Phương Thảo</t>
  </si>
  <si>
    <t>4100230910</t>
  </si>
  <si>
    <t>Huỳnh Thị Phương</t>
  </si>
  <si>
    <t>4100231583</t>
  </si>
  <si>
    <t>Thái Quang Nam</t>
  </si>
  <si>
    <t>4100232523</t>
  </si>
  <si>
    <t>Kiều Thị Huyền Trân</t>
  </si>
  <si>
    <t>4100232682</t>
  </si>
  <si>
    <t>Thời Thị Đầm</t>
  </si>
  <si>
    <t>4100232837</t>
  </si>
  <si>
    <t>Võ Thị Diệu</t>
  </si>
  <si>
    <t>4100232851</t>
  </si>
  <si>
    <t>Nguyễn  Thị Ngọc Nhung</t>
  </si>
  <si>
    <t>4100233069</t>
  </si>
  <si>
    <t>Lê Quang Điệp</t>
  </si>
  <si>
    <t>4100233453</t>
  </si>
  <si>
    <t>NGÔ THỊ THẠNH</t>
  </si>
  <si>
    <t>4100233904</t>
  </si>
  <si>
    <t>Lương Thị Như ý</t>
  </si>
  <si>
    <t>4100234471</t>
  </si>
  <si>
    <t>Nguyễn Thị Hoa</t>
  </si>
  <si>
    <t>4100234552</t>
  </si>
  <si>
    <t>Nguyễn Thị Tâm</t>
  </si>
  <si>
    <t>4100236013</t>
  </si>
  <si>
    <t>Đặng Ngọc Tân</t>
  </si>
  <si>
    <t>4100313892</t>
  </si>
  <si>
    <t>Lã Thanh Bình</t>
  </si>
  <si>
    <t>4100333088</t>
  </si>
  <si>
    <t>Đỗ Văn Lãnh</t>
  </si>
  <si>
    <t>4100370643</t>
  </si>
  <si>
    <t>Hồ Thị Hạnh</t>
  </si>
  <si>
    <t>4100377060-001</t>
  </si>
  <si>
    <t>Nguyễn Ngọc Dũng</t>
  </si>
  <si>
    <t>4100404733</t>
  </si>
  <si>
    <t>Lê Thị Ngọc Minh</t>
  </si>
  <si>
    <t>4100404853</t>
  </si>
  <si>
    <t>4100405977</t>
  </si>
  <si>
    <t>Cao Thị Mỹ</t>
  </si>
  <si>
    <t>4100407815</t>
  </si>
  <si>
    <t>Nguyễn Thị Cẩm ánh</t>
  </si>
  <si>
    <t>4100417852</t>
  </si>
  <si>
    <t>Cao Thị Liễu</t>
  </si>
  <si>
    <t>4100447984</t>
  </si>
  <si>
    <t>Nguyễn Thị Thu Thuỷ</t>
  </si>
  <si>
    <t>4100447991</t>
  </si>
  <si>
    <t>Tạ Công Huấn</t>
  </si>
  <si>
    <t>4100450320</t>
  </si>
  <si>
    <t>Ngô Khanh</t>
  </si>
  <si>
    <t>4100458640</t>
  </si>
  <si>
    <t>Nguyễn Mạnh Hùng</t>
  </si>
  <si>
    <t>4100460738</t>
  </si>
  <si>
    <t>Lê Thành Minh</t>
  </si>
  <si>
    <t>4100515232</t>
  </si>
  <si>
    <t>Nguyễn Hữu Phương</t>
  </si>
  <si>
    <t>4100515271</t>
  </si>
  <si>
    <t>Võ Thị Tú Quyên</t>
  </si>
  <si>
    <t>4100530287</t>
  </si>
  <si>
    <t>Nguyễn Thị Bích Hoà</t>
  </si>
  <si>
    <t>4100545283</t>
  </si>
  <si>
    <t>Nguyễn Văn Thanh</t>
  </si>
  <si>
    <t>4100561006</t>
  </si>
  <si>
    <t>Nguyễn Hữu Tình</t>
  </si>
  <si>
    <t>4100561013</t>
  </si>
  <si>
    <t>Trần Thị Mỹ Liễu</t>
  </si>
  <si>
    <t>4100561768</t>
  </si>
  <si>
    <t>Nguyễn Thị Hiếu</t>
  </si>
  <si>
    <t>4100565314</t>
  </si>
  <si>
    <t>Hồ Văn Khúc</t>
  </si>
  <si>
    <t>4100565339</t>
  </si>
  <si>
    <t>Phan Ngọc Thắng</t>
  </si>
  <si>
    <t>4100594587</t>
  </si>
  <si>
    <t>Nguyễn Thị Dân</t>
  </si>
  <si>
    <t>4100594604</t>
  </si>
  <si>
    <t>Nguyễn Thị Mai</t>
  </si>
  <si>
    <t>4100601153</t>
  </si>
  <si>
    <t>Trần Thị Gái</t>
  </si>
  <si>
    <t>4100601347</t>
  </si>
  <si>
    <t>Trần Thị Tuyết Trinh</t>
  </si>
  <si>
    <t>4100601354</t>
  </si>
  <si>
    <t>Trần Thị Mùa</t>
  </si>
  <si>
    <t>4100607589</t>
  </si>
  <si>
    <t>Bùi Thị Hiếu</t>
  </si>
  <si>
    <t>4100623862</t>
  </si>
  <si>
    <t>Huỳnh Ngọc Ánh</t>
  </si>
  <si>
    <t>4100627218</t>
  </si>
  <si>
    <t>Phạm Thị Tuyết Loan</t>
  </si>
  <si>
    <t>4100629127</t>
  </si>
  <si>
    <t>Trần Thị Thanh Xuân</t>
  </si>
  <si>
    <t>4100645312</t>
  </si>
  <si>
    <t>Nguyễn Văn Năm</t>
  </si>
  <si>
    <t>4100648306-001</t>
  </si>
  <si>
    <t>Võ Thị Kim Châu</t>
  </si>
  <si>
    <t>4100668768</t>
  </si>
  <si>
    <t>Tạ Thị Mỹ Dung</t>
  </si>
  <si>
    <t>4100671619</t>
  </si>
  <si>
    <t>Trần Thị Kim Ẩn</t>
  </si>
  <si>
    <t>4100672482</t>
  </si>
  <si>
    <t>Đào Ngọc Thắng</t>
  </si>
  <si>
    <t>4100691083</t>
  </si>
  <si>
    <t>Nguyễn Thị Thảo</t>
  </si>
  <si>
    <t>4100707960</t>
  </si>
  <si>
    <t>Nguyễn Thị Thuý Hằng</t>
  </si>
  <si>
    <t>4100716468</t>
  </si>
  <si>
    <t>Tô Thị Hiền</t>
  </si>
  <si>
    <t>4100737027</t>
  </si>
  <si>
    <t>Võ Minh Phong</t>
  </si>
  <si>
    <t>4100764969</t>
  </si>
  <si>
    <t>Đỗ Nguyễn Thuý Nga</t>
  </si>
  <si>
    <t>4100812161</t>
  </si>
  <si>
    <t>Kiều Thị Thu Thuỷ</t>
  </si>
  <si>
    <t>4100840553</t>
  </si>
  <si>
    <t>Nguyễn Đình Kim Loan</t>
  </si>
  <si>
    <t>4100967398</t>
  </si>
  <si>
    <t>Trương Công Dũng</t>
  </si>
  <si>
    <t>4100975832</t>
  </si>
  <si>
    <t>Trần Hoài Thi</t>
  </si>
  <si>
    <t>4101029644</t>
  </si>
  <si>
    <t>Lê Thanh Hải</t>
  </si>
  <si>
    <t>4101125919-001</t>
  </si>
  <si>
    <t>Trần Thị Bích Phượng</t>
  </si>
  <si>
    <t>4101134857</t>
  </si>
  <si>
    <t>Nguyễn Thành Luận</t>
  </si>
  <si>
    <t>4101269131</t>
  </si>
  <si>
    <t>Huỳnh Văn Nghĩa</t>
  </si>
  <si>
    <t>4101317850</t>
  </si>
  <si>
    <t>Lê Tấn Hữu</t>
  </si>
  <si>
    <t>4101319470-001</t>
  </si>
  <si>
    <t>Lê Na</t>
  </si>
  <si>
    <t>4101395672</t>
  </si>
  <si>
    <t>Phùng Nhật Nam</t>
  </si>
  <si>
    <t>4101403757</t>
  </si>
  <si>
    <t>Trần Đăng Vỹ</t>
  </si>
  <si>
    <t>4101425373</t>
  </si>
  <si>
    <t>Nguyễn Thị Đồng</t>
  </si>
  <si>
    <t>4101433977</t>
  </si>
  <si>
    <t>Trần Thị Ngọc Quyên</t>
  </si>
  <si>
    <t>4101435477</t>
  </si>
  <si>
    <t>Lê Thị Huệ</t>
  </si>
  <si>
    <t>4101439658</t>
  </si>
  <si>
    <t>4101447296</t>
  </si>
  <si>
    <t>Trần Thị Ngọc</t>
  </si>
  <si>
    <t>4101475670</t>
  </si>
  <si>
    <t>Phan Tấn Huy</t>
  </si>
  <si>
    <t>4101477879</t>
  </si>
  <si>
    <t>Vương Tố Anh</t>
  </si>
  <si>
    <t>4101479918</t>
  </si>
  <si>
    <t>Nguyễn Thị Kim Hưng</t>
  </si>
  <si>
    <t>4101482082</t>
  </si>
  <si>
    <t>Lê Thị Thu Cúc</t>
  </si>
  <si>
    <t>4101508774</t>
  </si>
  <si>
    <t>Nguyễn Thị Nhuận</t>
  </si>
  <si>
    <t>4101516655</t>
  </si>
  <si>
    <t>Bùi Thị Nam</t>
  </si>
  <si>
    <t>4101521126</t>
  </si>
  <si>
    <t>Phan Thị Kim Ngọc</t>
  </si>
  <si>
    <t>4101526195</t>
  </si>
  <si>
    <t>Phan Thị Tuyết Nga</t>
  </si>
  <si>
    <t>4101527167</t>
  </si>
  <si>
    <t>Nguyễn Vũ Bảo</t>
  </si>
  <si>
    <t>4101527495</t>
  </si>
  <si>
    <t>Trần Duy Mỹ Cẩm</t>
  </si>
  <si>
    <t>4101529647-001</t>
  </si>
  <si>
    <t>Trần Thị Sen</t>
  </si>
  <si>
    <t>4101573854</t>
  </si>
  <si>
    <t>Đoàn Thị Gái</t>
  </si>
  <si>
    <t>4101580241</t>
  </si>
  <si>
    <t>Nguyễn Thị Diễm Thúy</t>
  </si>
  <si>
    <t>4600882223-001</t>
  </si>
  <si>
    <t>Nguyễn Thành Mỹ</t>
  </si>
  <si>
    <t>8019617915-001</t>
  </si>
  <si>
    <t>Hồ Thị Nhã Ca</t>
  </si>
  <si>
    <t>8026316161</t>
  </si>
  <si>
    <t>Nguyễn Văn Hiếu</t>
  </si>
  <si>
    <t>8046161773</t>
  </si>
  <si>
    <t>Nguyễn Lê Khải</t>
  </si>
  <si>
    <t>8050827978</t>
  </si>
  <si>
    <t>Trần Thị Ngọc Ánh</t>
  </si>
  <si>
    <t>8052171145</t>
  </si>
  <si>
    <t>Ngô Đinh Vũ</t>
  </si>
  <si>
    <t>8057611600</t>
  </si>
  <si>
    <t>Đoàn Thị Vân</t>
  </si>
  <si>
    <t>8058027490</t>
  </si>
  <si>
    <t>Võ Xuân Hoàng</t>
  </si>
  <si>
    <t>8060018341</t>
  </si>
  <si>
    <t>Nguyễn Minh Sang</t>
  </si>
  <si>
    <t>8068501342</t>
  </si>
  <si>
    <t>Bùi Thị Long</t>
  </si>
  <si>
    <t>8071010231-001</t>
  </si>
  <si>
    <t>Nguyễn Thị ánh Tuyết</t>
  </si>
  <si>
    <t>8073356732</t>
  </si>
  <si>
    <t>Nguyễn Nhật Duật</t>
  </si>
  <si>
    <t>8075499704-001</t>
  </si>
  <si>
    <t>Lê Thị Tuyết Trinh</t>
  </si>
  <si>
    <t>8078302473</t>
  </si>
  <si>
    <t>Trần Thị Hằng</t>
  </si>
  <si>
    <t>8087858059-001</t>
  </si>
  <si>
    <t>Lê Thị Bích Thảo</t>
  </si>
  <si>
    <t>8088460493</t>
  </si>
  <si>
    <t>Trần Thị Mỹ Dung</t>
  </si>
  <si>
    <t>8093986098-001</t>
  </si>
  <si>
    <t>Man Thị Phương Thảo</t>
  </si>
  <si>
    <t>8109168608</t>
  </si>
  <si>
    <t>Nguyễn Đăng Bảo</t>
  </si>
  <si>
    <t>8113168209</t>
  </si>
  <si>
    <t>Trần Bích Ngọc</t>
  </si>
  <si>
    <t>8121977796</t>
  </si>
  <si>
    <t>Vũ Minh Đức</t>
  </si>
  <si>
    <t>8127092503-001</t>
  </si>
  <si>
    <t>Khắc Thị Thúy Hằng</t>
  </si>
  <si>
    <t>8128508419</t>
  </si>
  <si>
    <t>Lê Văn Hân</t>
  </si>
  <si>
    <t>8131316636-001</t>
  </si>
  <si>
    <t>Phạm Thị Nga</t>
  </si>
  <si>
    <t>8132883109</t>
  </si>
  <si>
    <t>Lê Thị Sang</t>
  </si>
  <si>
    <t>8133395591</t>
  </si>
  <si>
    <t>Dương Bá Phòng</t>
  </si>
  <si>
    <t>8133395619</t>
  </si>
  <si>
    <t>Nguyễn Thị Lan</t>
  </si>
  <si>
    <t>8229197840</t>
  </si>
  <si>
    <t>Mai Thị Gành</t>
  </si>
  <si>
    <t>8229199647-001</t>
  </si>
  <si>
    <t>Mai Anh Võ</t>
  </si>
  <si>
    <t>8229200187</t>
  </si>
  <si>
    <t>Trần Duy Tư</t>
  </si>
  <si>
    <t>8229200691-001</t>
  </si>
  <si>
    <t>Võ Kim Tân</t>
  </si>
  <si>
    <t>8229202635-001</t>
  </si>
  <si>
    <t>Lương Văn Vũ</t>
  </si>
  <si>
    <t>8234486598</t>
  </si>
  <si>
    <t>Lê Văn Quý</t>
  </si>
  <si>
    <t>8257729021</t>
  </si>
  <si>
    <t>Lê Xuân Sơn</t>
  </si>
  <si>
    <t>8282881929-001</t>
  </si>
  <si>
    <t>Nguyễn Thị Vân Anh</t>
  </si>
  <si>
    <t>8283856033</t>
  </si>
  <si>
    <t>Trần Văn Đoàn</t>
  </si>
  <si>
    <t>8285434774</t>
  </si>
  <si>
    <t>Trần Duy Lộc</t>
  </si>
  <si>
    <t>8289561357</t>
  </si>
  <si>
    <t>Lương Minh Kha</t>
  </si>
  <si>
    <t>8291671290</t>
  </si>
  <si>
    <t>Lê Văn Anh</t>
  </si>
  <si>
    <t>8291824116</t>
  </si>
  <si>
    <t>Trương Văn Dư</t>
  </si>
  <si>
    <t>8310246086</t>
  </si>
  <si>
    <t>Nguyễn Linh Chi</t>
  </si>
  <si>
    <t>8315753668</t>
  </si>
  <si>
    <t>8327183758-001</t>
  </si>
  <si>
    <t>Hoàng Văn Lợi</t>
  </si>
  <si>
    <t>8330849702</t>
  </si>
  <si>
    <t>Nguyễn Thị Kim Phượng</t>
  </si>
  <si>
    <t>8334381768</t>
  </si>
  <si>
    <t>Trần Duy Vẹn</t>
  </si>
  <si>
    <t>8341219759</t>
  </si>
  <si>
    <t>Lê Ngọc Thạch</t>
  </si>
  <si>
    <t>8345550947-001</t>
  </si>
  <si>
    <t>Vũ Thị Bích Diễm</t>
  </si>
  <si>
    <t>8347329821-001</t>
  </si>
  <si>
    <t>8354633371</t>
  </si>
  <si>
    <t>Nguyễn Thị Ngọc Thủy</t>
  </si>
  <si>
    <t>8366749074-001</t>
  </si>
  <si>
    <t>Nguyễn Thừa</t>
  </si>
  <si>
    <t>8369615632-001</t>
  </si>
  <si>
    <t>Lê Thị Lệ Cẩm</t>
  </si>
  <si>
    <t>8373994768-001</t>
  </si>
  <si>
    <t>Trần Thị Diễm Chi</t>
  </si>
  <si>
    <t>8383096812</t>
  </si>
  <si>
    <t>Bùi Thái Thảo Ly</t>
  </si>
  <si>
    <t>8392917568-001</t>
  </si>
  <si>
    <t>Trần Thị Phương Thúy</t>
  </si>
  <si>
    <t>8409642949-001</t>
  </si>
  <si>
    <t>Đoàn Thanh Đài</t>
  </si>
  <si>
    <t>8414654403-001</t>
  </si>
  <si>
    <t>Nguyễn Thị Thúy Hằng</t>
  </si>
  <si>
    <t>8426990840-001</t>
  </si>
  <si>
    <t>Đỗ Thị Hoa</t>
  </si>
  <si>
    <t>8437358792-001</t>
  </si>
  <si>
    <t>Hồ Thị Ánh</t>
  </si>
  <si>
    <t>8444403781-001</t>
  </si>
  <si>
    <t>Võ Thị Thanh Diệu</t>
  </si>
  <si>
    <t>8464234034-001</t>
  </si>
  <si>
    <t>Phan Thị Dung</t>
  </si>
  <si>
    <t>8466424513-001</t>
  </si>
  <si>
    <t>Phạm Thị Lệ Hảo</t>
  </si>
  <si>
    <t>8476283879</t>
  </si>
  <si>
    <t>Nguyễn Đình Khoa</t>
  </si>
  <si>
    <t>8476946692</t>
  </si>
  <si>
    <t>Huỳnh Thị Thạch</t>
  </si>
  <si>
    <t>8477192381</t>
  </si>
  <si>
    <t>Nguyễn Thị Hồng Phương</t>
  </si>
  <si>
    <t>8484710443</t>
  </si>
  <si>
    <t>Võ Thị Tuyết Mai</t>
  </si>
  <si>
    <t>8499242533-001</t>
  </si>
  <si>
    <t>Nguyễn Đình Đại</t>
  </si>
  <si>
    <t>8507590505</t>
  </si>
  <si>
    <t>Lương Thị Quỳnh</t>
  </si>
  <si>
    <t>8508285977</t>
  </si>
  <si>
    <t>Trịnh Văn Thức</t>
  </si>
  <si>
    <t>8511359435-001</t>
  </si>
  <si>
    <t>Nguyễn Thị Tuyết Trang</t>
  </si>
  <si>
    <t>8511482728-001</t>
  </si>
  <si>
    <t>Đặng Văn Phương</t>
  </si>
  <si>
    <t>8512662748-001</t>
  </si>
  <si>
    <t>Hoàng Lê Cẩm Duyên</t>
  </si>
  <si>
    <t>8513507449-001</t>
  </si>
  <si>
    <t>Tô Thị Mã Phụng</t>
  </si>
  <si>
    <t>8519327234</t>
  </si>
  <si>
    <t>Phạm Văn Hà</t>
  </si>
  <si>
    <t>8525497298-001</t>
  </si>
  <si>
    <t>Bùi Đăng Khoa</t>
  </si>
  <si>
    <t>8532546147-001</t>
  </si>
  <si>
    <t>Trương Thị Hậu</t>
  </si>
  <si>
    <t>8546836939-001</t>
  </si>
  <si>
    <t>Phan Nguyễn Như Quang</t>
  </si>
  <si>
    <t>8547438578</t>
  </si>
  <si>
    <t>Lê Tấn Vĩnh</t>
  </si>
  <si>
    <t>8550441443</t>
  </si>
  <si>
    <t>Lê Thị Thu Thảo</t>
  </si>
  <si>
    <t>8554226292</t>
  </si>
  <si>
    <t>Nguyễn Văn Thủy</t>
  </si>
  <si>
    <t>8560523254-001</t>
  </si>
  <si>
    <t>Nguyễn Thị Thanh Nhàn</t>
  </si>
  <si>
    <t>8561410165</t>
  </si>
  <si>
    <t>Nguyễn Thị Xuân Dũng</t>
  </si>
  <si>
    <t>8563945896-001</t>
  </si>
  <si>
    <t>Trần Đình Phước</t>
  </si>
  <si>
    <t>8567707035-001</t>
  </si>
  <si>
    <t>Trần Duy Tiến</t>
  </si>
  <si>
    <t>8587083868-001</t>
  </si>
  <si>
    <t>Đỗ Ngọc Trân</t>
  </si>
  <si>
    <t>8587507041-001</t>
  </si>
  <si>
    <t>Văn Thị Chín</t>
  </si>
  <si>
    <t>8593741177-001</t>
  </si>
  <si>
    <t>Đỗ Văn Quang</t>
  </si>
  <si>
    <t>8606378690</t>
  </si>
  <si>
    <t>Trịnh Đức Hiếu</t>
  </si>
  <si>
    <t>8627370766-001</t>
  </si>
  <si>
    <t>Tô Trần Quốc Đạt</t>
  </si>
  <si>
    <t>8672906897</t>
  </si>
  <si>
    <t>Phan Duy Hậu</t>
  </si>
  <si>
    <t>8679180251-001</t>
  </si>
  <si>
    <t>Hà Thị Tuyết Nga</t>
  </si>
  <si>
    <t>8684878796-001</t>
  </si>
  <si>
    <t>Nguyễn Thị Diệu Tâm</t>
  </si>
  <si>
    <t>8690716338-001</t>
  </si>
  <si>
    <t>Trần Lê Thạnh</t>
  </si>
  <si>
    <t>8699807325-001</t>
  </si>
  <si>
    <t>Trần Thị Thanh Tình</t>
  </si>
  <si>
    <t>8710193960-001</t>
  </si>
  <si>
    <t>Hồ Thị Trầm</t>
  </si>
  <si>
    <t>8721983216-001</t>
  </si>
  <si>
    <t>Mai Thị Thọ</t>
  </si>
  <si>
    <t>8739122426-001</t>
  </si>
  <si>
    <t>Hồ Thanh Lợi</t>
  </si>
  <si>
    <t>8755280282-001</t>
  </si>
  <si>
    <t>8766263634-001</t>
  </si>
  <si>
    <t>Trần Bảo Ngân</t>
  </si>
  <si>
    <t>8769259153-001</t>
  </si>
  <si>
    <t>Huỳnh Thị Ngọc Trinh</t>
  </si>
  <si>
    <t>8771362535-001</t>
  </si>
  <si>
    <t>Nguyễn Tuấn Thanh</t>
  </si>
  <si>
    <t>8775113924-001</t>
  </si>
  <si>
    <t>Hoàng Ngọc Thắng</t>
  </si>
  <si>
    <t>8779236652-001</t>
  </si>
  <si>
    <t>Văn Thị Lệ Thi</t>
  </si>
  <si>
    <t>8842575268-001</t>
  </si>
  <si>
    <t>Lê Thị Ly</t>
  </si>
  <si>
    <t>8846680182-001</t>
  </si>
  <si>
    <t>Phạm Hồng Hà</t>
  </si>
  <si>
    <t>4101015909-002</t>
  </si>
  <si>
    <t>Nguyễn Phi Hùng</t>
  </si>
  <si>
    <t>8887639578-001</t>
  </si>
  <si>
    <t>Dương Nữ Nhật Hàn</t>
  </si>
  <si>
    <t>G47593.-Bán lẻ đồ dùng gia đình bằng gốm, sứ, thủy tinh trong các cửa hàng chuyên doanh</t>
  </si>
  <si>
    <t>S95220.-Sửa chữa thiết bị, đồ dùng gia đình</t>
  </si>
  <si>
    <t>S95290.-Sửa chữa xe đạp, đồng hồ, đồ dùng cá nhân và gia đình khác chưa được phân vào đâu</t>
  </si>
  <si>
    <t>G47891.-Bán lẻ mỹ phẩm và vật phẩm vệ sinh lưu động hoặc tại chợ</t>
  </si>
  <si>
    <t>S96310.-Cắt tóc, làm đầu, gội đầu</t>
  </si>
  <si>
    <t>G47592.-Bán lẻ giường, tủ, bàn, ghế và đồ dùng nội thất tương tự trong các cửa hàng chuyên doanh</t>
  </si>
  <si>
    <t>G47519.-Bán lẻ len, sợi, chỉ khâu và hàng dệt khác trong các cửa hàng chuyên doanh</t>
  </si>
  <si>
    <t>G47896.-Bán lẻ đồng hồ, kính mắt lưu động hoặc tại chợ</t>
  </si>
  <si>
    <t>G47230.-Bán lẻ đồ uống trong các cửa hàng chuyên doanh</t>
  </si>
  <si>
    <t>G46697.-Bán buôn phế liệu, phế thải kim loại, phi kim loại</t>
  </si>
  <si>
    <t>C23960.-Cắt tạo dáng và hoàn thiện đá</t>
  </si>
  <si>
    <t>C10752.-Sản xuất món ăn, thức ăn chế biến sẵn từ thủy sản</t>
  </si>
  <si>
    <t>H49339.-Vận tải hàng hóa bằng phương tiện đường bộ khác</t>
  </si>
  <si>
    <t>G47733.-Bán lẻ hàng lưu niệm, hàng đan lát, hàng thủ công mỹ nghệ trong các cửa hàng chuyên doanh</t>
  </si>
  <si>
    <t>G47610.-Bán lẻ sách, báo, tạp chí văn phòng phẩm trong các cửa hàng chuyên doanh</t>
  </si>
  <si>
    <t>C20231.-Sản xuất mỹ phẩm</t>
  </si>
  <si>
    <t>C10620.-Sản xuất tinh bột và các sản phẩm từ tinh bột</t>
  </si>
  <si>
    <t>604 Âu Cơ</t>
  </si>
  <si>
    <t>Khu vực 2</t>
  </si>
  <si>
    <t>Tổ 10, Khu vực 7</t>
  </si>
  <si>
    <t>Khu Vực 1</t>
  </si>
  <si>
    <t>Khu vực 4</t>
  </si>
  <si>
    <t>Chợ Phú Tài</t>
  </si>
  <si>
    <t>296 Âu Cơ</t>
  </si>
  <si>
    <t>KV4</t>
  </si>
  <si>
    <t>318 đường Âu Cơ</t>
  </si>
  <si>
    <t>Tổ 9, Khu vực 1</t>
  </si>
  <si>
    <t>Tổ 7, Khu vực 4</t>
  </si>
  <si>
    <t>Tổ 2, Khu Vực 1</t>
  </si>
  <si>
    <t>134 Âu Cơ</t>
  </si>
  <si>
    <t xml:space="preserve"> Khu Vực 7</t>
  </si>
  <si>
    <t>Khu Vực 3</t>
  </si>
  <si>
    <t>Tổ 9 khu vực 7</t>
  </si>
  <si>
    <t>Tổ 11, KV 4</t>
  </si>
  <si>
    <t>81 Âu Cơ, Tổ 8 Khu Vực 4</t>
  </si>
  <si>
    <t>Tổ 5, KV 3</t>
  </si>
  <si>
    <t>Tổ 2, Khu Vực 4</t>
  </si>
  <si>
    <t>314 Âu Cơ, Tổ 9-KV2</t>
  </si>
  <si>
    <t>Tổ 5,Khu vực 3</t>
  </si>
  <si>
    <t>Tổ 8, Khu vực 4</t>
  </si>
  <si>
    <t>261 đường Âu Cơ</t>
  </si>
  <si>
    <t>353/26 Âu Cơ</t>
  </si>
  <si>
    <t>Tổ 9 KV7</t>
  </si>
  <si>
    <t>317 Âu Cơ</t>
  </si>
  <si>
    <t>Tổ 11 khu vực 4</t>
  </si>
  <si>
    <t>Tổ 9, Khu vực I</t>
  </si>
  <si>
    <t>Tổ 5 Khu vực 7</t>
  </si>
  <si>
    <t>244 Âu Cơ</t>
  </si>
  <si>
    <t>397 Âu Cơ</t>
  </si>
  <si>
    <t>Tổ 8, Khu vực 2</t>
  </si>
  <si>
    <t>Tổ 02, Khu vực 8</t>
  </si>
  <si>
    <t>Tổ 5, Khu vực 3</t>
  </si>
  <si>
    <t>tổ 1 khu vực 7</t>
  </si>
  <si>
    <t>Tổ 5, Khu vực 4</t>
  </si>
  <si>
    <t>Lô 36- khu ở 01 khu tái định cư phục vụ dự án đường phía Tây</t>
  </si>
  <si>
    <t>789 Âu Cơ</t>
  </si>
  <si>
    <t>75 Âu Cơ</t>
  </si>
  <si>
    <t>559 Âu Cơ</t>
  </si>
  <si>
    <t>Tổ 4 khu vực 3</t>
  </si>
  <si>
    <t>Căng tin công ty TNHH OLam Việt Nam Lô C8 KCN Phú Tài</t>
  </si>
  <si>
    <t>Tổ 7, Khu vực 1</t>
  </si>
  <si>
    <t>tổ 5, khu vực 7</t>
  </si>
  <si>
    <t>Tổ 11 khu vực 7</t>
  </si>
  <si>
    <t>Tổ 7 khu vực 2</t>
  </si>
  <si>
    <t>295/8 Âu Cơ</t>
  </si>
  <si>
    <t>Tổ 3 Khu Vực 3</t>
  </si>
  <si>
    <t>Tổ 7 Khu Vực 1</t>
  </si>
  <si>
    <t>279 Âu Cơ</t>
  </si>
  <si>
    <t>689 Âu Cơ</t>
  </si>
  <si>
    <t>chợ khu vực 7</t>
  </si>
  <si>
    <t>5 đường Huỳnh Thúc Trâm</t>
  </si>
  <si>
    <t>Tầng 2, số nhà 265 đường Âu Cơ</t>
  </si>
  <si>
    <t>Tổ 10, khu vực 2</t>
  </si>
  <si>
    <t>166 Âu Cơ</t>
  </si>
  <si>
    <t>Tổ 7 Khu Vực 7</t>
  </si>
  <si>
    <t>295/6 Âu Cơ</t>
  </si>
  <si>
    <t>Tổ 7 Khu Vực 2</t>
  </si>
  <si>
    <t>Tổ 6 khu vực 4</t>
  </si>
  <si>
    <t>Lô 44-45 chợ khu vực 7</t>
  </si>
  <si>
    <t>Tổ 10 Khu Vực 7</t>
  </si>
  <si>
    <t>420 Âu Cơ</t>
  </si>
  <si>
    <t>Lô 11, dường Giáp Văn Cương, Tổ 7 khu phố 5</t>
  </si>
  <si>
    <t>Tổ 3 Khu Vực 2</t>
  </si>
  <si>
    <t>596 đường Âu Cơ</t>
  </si>
  <si>
    <t>56 Âu Cơ, Tổ 7 Khu Vực 1</t>
  </si>
  <si>
    <t>Tổ 1 Khu phố 7</t>
  </si>
  <si>
    <t>168/58 Âu Cơ, tổ 2 khu vực 1</t>
  </si>
  <si>
    <t>Khu TĐC 9.26 ha, tổ 6, khu vực 7</t>
  </si>
  <si>
    <t>Tổ 6 khu vực 1</t>
  </si>
  <si>
    <t>Tổ 11, Khu vực 4</t>
  </si>
  <si>
    <t>tổ 1 khu vực 4</t>
  </si>
  <si>
    <t>Tổ 8, khu vực 4</t>
  </si>
  <si>
    <t>Tổ 2 khu phố 4</t>
  </si>
  <si>
    <t>tổ 6 khu vực 5</t>
  </si>
  <si>
    <t>168/28 Âu Cơ</t>
  </si>
  <si>
    <t>Tổ 5, Khu vực 8</t>
  </si>
  <si>
    <t>tổ 10 khu vực 2</t>
  </si>
  <si>
    <t>Tổ 9, Khu Vực 7</t>
  </si>
  <si>
    <t>Tổ 4, Khu Vực 8</t>
  </si>
  <si>
    <t>Tổ 4 khu vực 7</t>
  </si>
  <si>
    <t>53 Âu Cơ</t>
  </si>
  <si>
    <t>Tổ 8 Khu Vực 2</t>
  </si>
  <si>
    <t>tổ 11C khu vực 7</t>
  </si>
  <si>
    <t>Tổ 2, Khu vực 4</t>
  </si>
  <si>
    <t>466/56 Âu Cơ</t>
  </si>
  <si>
    <t>Tổ 5 Khu Vực 7</t>
  </si>
  <si>
    <t>785 đường Âu Cơ</t>
  </si>
  <si>
    <t>Đường Kha Vạn Cân</t>
  </si>
  <si>
    <t>295 Âu Cơ</t>
  </si>
  <si>
    <t>Tổ 3 khu phố 7</t>
  </si>
  <si>
    <t>424 Âu Cơ</t>
  </si>
  <si>
    <t>Tổ 5 khu phố 7</t>
  </si>
  <si>
    <t>khu dân cư mặt bằng Cty 508</t>
  </si>
  <si>
    <t>27 ÂU Cơ</t>
  </si>
  <si>
    <t>Tổ 2 khu phố 3</t>
  </si>
  <si>
    <t>266 Âu Cơ</t>
  </si>
  <si>
    <t>Tổ 2, Khu vực 1</t>
  </si>
  <si>
    <t>Tổ 2 Khu Vực 2</t>
  </si>
  <si>
    <t>hẻm 332 Âu Cơ, tổ 7 khu vực 2</t>
  </si>
  <si>
    <t>Lô 49C, khu TĐC 9,26 ha</t>
  </si>
  <si>
    <t>59 Nguyễn Hân, khu vực 5</t>
  </si>
  <si>
    <t>Tổ 10 khu phố 2</t>
  </si>
  <si>
    <t>Lô 80, 81 Khu tái định cư khu vực 5</t>
  </si>
  <si>
    <t>691 Âu Cơ, Tổ 6 Khu Vực 7</t>
  </si>
  <si>
    <t>Tổ 9 Khu Vực 7</t>
  </si>
  <si>
    <t>tổ 8 khu vực 7</t>
  </si>
  <si>
    <t>265 đường Âu Cơ</t>
  </si>
  <si>
    <t>tổ 2 khu phố 4</t>
  </si>
  <si>
    <t>523 đường Âu Cơ</t>
  </si>
  <si>
    <t>351 Âu Cơ</t>
  </si>
  <si>
    <t>tổ 6 khu vực 3</t>
  </si>
  <si>
    <t>Tổ 11 KV7</t>
  </si>
  <si>
    <t>345 đường Âu Cơ</t>
  </si>
  <si>
    <t>192 Âu Cơ</t>
  </si>
  <si>
    <t>Tổ 2 khu phố 8</t>
  </si>
  <si>
    <t>Lô 6 khu vực 5, đường Giáp Văn Cương</t>
  </si>
  <si>
    <t>tổ 5 khu vực 3</t>
  </si>
  <si>
    <t>80 đường Âu Cơ</t>
  </si>
  <si>
    <t>Tổ 7 khu phố 5</t>
  </si>
  <si>
    <t>Tổ 6 khu phố 7</t>
  </si>
  <si>
    <t>Phan Công Hòa</t>
  </si>
  <si>
    <t>ĐỘI TRƯỞNG ĐỘI THUẾ LXP</t>
  </si>
  <si>
    <t>Tổng cộng</t>
  </si>
  <si>
    <t>ĐỘI TRƯỞNG ĐỘI KK-KTT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</si>
</sst>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18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5">
    <xf numFmtId="0" fontId="0" fillId="0" borderId="0" xfId="0"/>
    <xf numFmtId="165" fontId="6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1" applyNumberFormat="1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49" fontId="14" fillId="3" borderId="2" xfId="0" applyNumberFormat="1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6" fillId="3" borderId="2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vertical="center" wrapText="1"/>
    </xf>
    <xf numFmtId="3" fontId="6" fillId="0" borderId="2" xfId="2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37" fontId="6" fillId="2" borderId="2" xfId="0" quotePrefix="1" applyNumberFormat="1" applyFont="1" applyFill="1" applyBorder="1" applyAlignment="1">
      <alignment vertical="center" wrapText="1"/>
    </xf>
    <xf numFmtId="0" fontId="6" fillId="2" borderId="2" xfId="0" quotePrefix="1" applyNumberFormat="1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37" fontId="6" fillId="0" borderId="2" xfId="0" quotePrefix="1" applyNumberFormat="1" applyFont="1" applyFill="1" applyBorder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Font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vertical="center"/>
    </xf>
    <xf numFmtId="49" fontId="14" fillId="3" borderId="0" xfId="0" applyNumberFormat="1" applyFont="1" applyFill="1" applyBorder="1" applyAlignment="1">
      <alignment vertical="center" wrapText="1"/>
    </xf>
    <xf numFmtId="3" fontId="6" fillId="3" borderId="0" xfId="0" applyNumberFormat="1" applyFont="1" applyFill="1" applyBorder="1" applyAlignment="1">
      <alignment horizontal="right" vertical="center" wrapText="1"/>
    </xf>
    <xf numFmtId="3" fontId="6" fillId="3" borderId="0" xfId="0" applyNumberFormat="1" applyFont="1" applyFill="1" applyBorder="1" applyAlignment="1">
      <alignment horizontal="center" vertical="center" wrapText="1"/>
    </xf>
    <xf numFmtId="3" fontId="6" fillId="3" borderId="0" xfId="2" applyNumberFormat="1" applyFont="1" applyFill="1" applyBorder="1" applyAlignment="1">
      <alignment vertical="center"/>
    </xf>
    <xf numFmtId="37" fontId="6" fillId="2" borderId="0" xfId="0" quotePrefix="1" applyNumberFormat="1" applyFont="1" applyFill="1" applyBorder="1" applyAlignment="1">
      <alignment vertical="center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49" fontId="14" fillId="3" borderId="2" xfId="0" applyNumberFormat="1" applyFont="1" applyFill="1" applyBorder="1" applyAlignment="1" applyProtection="1">
      <alignment vertical="center" wrapText="1"/>
      <protection locked="0"/>
    </xf>
    <xf numFmtId="49" fontId="17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6" fillId="2" borderId="2" xfId="0" quotePrefix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tkhuong.bdi/Desktop/2025/BUI%20THI%20XUAN%20-%20TMS_Result_Result_Res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"/>
      <sheetName val="Bac Mon Bai"/>
      <sheetName val="Danh mục biểu thuế GTGTTNCN"/>
      <sheetName val="Danh mục thuế TTDB"/>
      <sheetName val="Danh mục thuế BVMT"/>
      <sheetName val="Danh mục thuế tài nguyên"/>
      <sheetName val="Danh mục phí bảo vệ môi trường"/>
      <sheetName val="Danh mục ngành nghề"/>
      <sheetName val="Danh mục Tỉnh-TP"/>
      <sheetName val="Danh mục Quận- Huyện"/>
      <sheetName val="Danh mục Xã- Phường"/>
      <sheetName val="Danh mục Cơ quan thu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M187"/>
  <sheetViews>
    <sheetView tabSelected="1" zoomScaleNormal="100" workbookViewId="0">
      <selection activeCell="B12" sqref="B12"/>
    </sheetView>
  </sheetViews>
  <sheetFormatPr defaultColWidth="14.85546875" defaultRowHeight="28.5" customHeight="1" x14ac:dyDescent="0.25"/>
  <cols>
    <col min="1" max="1" width="6.140625" style="26" customWidth="1"/>
    <col min="2" max="2" width="20.5703125" style="26" customWidth="1"/>
    <col min="3" max="3" width="30.28515625" style="26" customWidth="1"/>
    <col min="4" max="4" width="28" style="26" customWidth="1"/>
    <col min="5" max="5" width="27.85546875" style="27" customWidth="1"/>
    <col min="6" max="6" width="18.28515625" style="26" customWidth="1"/>
    <col min="7" max="7" width="16.42578125" style="26" customWidth="1"/>
    <col min="8" max="10" width="18.28515625" style="26" customWidth="1"/>
    <col min="11" max="11" width="14.42578125" style="26" customWidth="1"/>
    <col min="12" max="12" width="13.42578125" style="28" customWidth="1"/>
    <col min="13" max="13" width="17.7109375" style="26" customWidth="1"/>
    <col min="14" max="16384" width="14.85546875" style="26"/>
  </cols>
  <sheetData>
    <row r="1" spans="1:13" ht="22.5" customHeight="1" x14ac:dyDescent="0.25">
      <c r="A1" s="67" t="s">
        <v>21</v>
      </c>
      <c r="B1" s="67"/>
      <c r="C1" s="67"/>
      <c r="L1" s="68" t="s">
        <v>36</v>
      </c>
      <c r="M1" s="69"/>
    </row>
    <row r="2" spans="1:13" ht="22.5" customHeight="1" x14ac:dyDescent="0.25">
      <c r="A2" s="70" t="s">
        <v>22</v>
      </c>
      <c r="B2" s="70"/>
      <c r="C2" s="70"/>
    </row>
    <row r="3" spans="1:13" ht="22.5" customHeight="1" x14ac:dyDescent="0.25">
      <c r="A3" s="70" t="s">
        <v>115</v>
      </c>
      <c r="B3" s="70"/>
      <c r="C3" s="70"/>
    </row>
    <row r="4" spans="1:13" ht="28.5" customHeight="1" x14ac:dyDescent="0.25">
      <c r="A4" s="29"/>
    </row>
    <row r="5" spans="1:13" ht="28.5" customHeight="1" x14ac:dyDescent="0.25">
      <c r="A5" s="71" t="s">
        <v>35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ht="28.5" customHeight="1" x14ac:dyDescent="0.25">
      <c r="A6" s="66" t="s">
        <v>52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28.5" customHeight="1" x14ac:dyDescent="0.25">
      <c r="A7" s="30"/>
      <c r="B7" s="30"/>
      <c r="C7" s="30"/>
      <c r="D7" s="30"/>
      <c r="E7" s="31"/>
      <c r="F7" s="30"/>
      <c r="G7" s="30"/>
      <c r="H7" s="30"/>
      <c r="I7" s="30"/>
      <c r="J7" s="30"/>
      <c r="L7" s="62" t="s">
        <v>0</v>
      </c>
      <c r="M7" s="62"/>
    </row>
    <row r="8" spans="1:13" ht="30" customHeight="1" x14ac:dyDescent="0.25">
      <c r="A8" s="58" t="s">
        <v>1</v>
      </c>
      <c r="B8" s="63" t="s">
        <v>2</v>
      </c>
      <c r="C8" s="63"/>
      <c r="D8" s="63" t="s">
        <v>3</v>
      </c>
      <c r="E8" s="63"/>
      <c r="F8" s="63"/>
      <c r="G8" s="63"/>
      <c r="H8" s="63"/>
      <c r="I8" s="63"/>
      <c r="J8" s="63"/>
      <c r="K8" s="63"/>
      <c r="L8" s="64" t="s">
        <v>4</v>
      </c>
      <c r="M8" s="64" t="s">
        <v>5</v>
      </c>
    </row>
    <row r="9" spans="1:13" ht="28.5" customHeight="1" x14ac:dyDescent="0.25">
      <c r="A9" s="58"/>
      <c r="B9" s="58" t="s">
        <v>23</v>
      </c>
      <c r="C9" s="58" t="s">
        <v>6</v>
      </c>
      <c r="D9" s="58" t="s">
        <v>24</v>
      </c>
      <c r="E9" s="65" t="s">
        <v>7</v>
      </c>
      <c r="F9" s="58" t="s">
        <v>25</v>
      </c>
      <c r="G9" s="59" t="s">
        <v>8</v>
      </c>
      <c r="H9" s="58" t="s">
        <v>26</v>
      </c>
      <c r="I9" s="58"/>
      <c r="J9" s="58"/>
      <c r="K9" s="58"/>
      <c r="L9" s="64"/>
      <c r="M9" s="64"/>
    </row>
    <row r="10" spans="1:13" ht="40.5" customHeight="1" x14ac:dyDescent="0.25">
      <c r="A10" s="58"/>
      <c r="B10" s="58"/>
      <c r="C10" s="58"/>
      <c r="D10" s="58"/>
      <c r="E10" s="65"/>
      <c r="F10" s="58"/>
      <c r="G10" s="59"/>
      <c r="H10" s="25" t="s">
        <v>27</v>
      </c>
      <c r="I10" s="25" t="s">
        <v>28</v>
      </c>
      <c r="J10" s="25" t="s">
        <v>29</v>
      </c>
      <c r="K10" s="25" t="s">
        <v>30</v>
      </c>
      <c r="L10" s="64"/>
      <c r="M10" s="64"/>
    </row>
    <row r="11" spans="1:13" s="32" customFormat="1" ht="2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1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31</v>
      </c>
      <c r="K11" s="10" t="s">
        <v>32</v>
      </c>
      <c r="L11" s="10" t="s">
        <v>33</v>
      </c>
      <c r="M11" s="10" t="s">
        <v>34</v>
      </c>
    </row>
    <row r="12" spans="1:13" s="3" customFormat="1" ht="45" customHeight="1" x14ac:dyDescent="0.25">
      <c r="A12" s="1">
        <v>1</v>
      </c>
      <c r="B12" s="18" t="s">
        <v>116</v>
      </c>
      <c r="C12" s="19" t="s">
        <v>117</v>
      </c>
      <c r="D12" s="20" t="s">
        <v>508</v>
      </c>
      <c r="E12" s="7" t="s">
        <v>101</v>
      </c>
      <c r="F12" s="8">
        <v>105862000</v>
      </c>
      <c r="G12" s="21" t="s">
        <v>81</v>
      </c>
      <c r="H12" s="8">
        <v>1587930</v>
      </c>
      <c r="I12" s="9">
        <v>1058620</v>
      </c>
      <c r="J12" s="9">
        <v>529310</v>
      </c>
      <c r="K12" s="33"/>
      <c r="L12" s="55"/>
      <c r="M12" s="2"/>
    </row>
    <row r="13" spans="1:13" s="3" customFormat="1" ht="37.5" customHeight="1" x14ac:dyDescent="0.25">
      <c r="A13" s="1">
        <v>2</v>
      </c>
      <c r="B13" s="18" t="s">
        <v>118</v>
      </c>
      <c r="C13" s="19" t="s">
        <v>119</v>
      </c>
      <c r="D13" s="20" t="s">
        <v>509</v>
      </c>
      <c r="E13" s="7" t="s">
        <v>68</v>
      </c>
      <c r="F13" s="8">
        <v>8400000</v>
      </c>
      <c r="G13" s="21" t="s">
        <v>81</v>
      </c>
      <c r="H13" s="8">
        <v>378000</v>
      </c>
      <c r="I13" s="9">
        <v>252000</v>
      </c>
      <c r="J13" s="9">
        <v>126000</v>
      </c>
      <c r="K13" s="33"/>
      <c r="L13" s="55"/>
      <c r="M13" s="2"/>
    </row>
    <row r="14" spans="1:13" s="3" customFormat="1" ht="45" customHeight="1" x14ac:dyDescent="0.25">
      <c r="A14" s="1">
        <v>3</v>
      </c>
      <c r="B14" s="18" t="s">
        <v>120</v>
      </c>
      <c r="C14" s="19" t="s">
        <v>121</v>
      </c>
      <c r="D14" s="20" t="s">
        <v>510</v>
      </c>
      <c r="E14" s="7" t="s">
        <v>58</v>
      </c>
      <c r="F14" s="8">
        <v>11000000</v>
      </c>
      <c r="G14" s="21" t="s">
        <v>81</v>
      </c>
      <c r="H14" s="8">
        <v>770000</v>
      </c>
      <c r="I14" s="9">
        <v>550000</v>
      </c>
      <c r="J14" s="9">
        <v>220000</v>
      </c>
      <c r="K14" s="33"/>
      <c r="L14" s="55"/>
      <c r="M14" s="2"/>
    </row>
    <row r="15" spans="1:13" s="16" customFormat="1" ht="51" customHeight="1" x14ac:dyDescent="0.25">
      <c r="A15" s="1">
        <v>4</v>
      </c>
      <c r="B15" s="18" t="s">
        <v>122</v>
      </c>
      <c r="C15" s="19" t="s">
        <v>123</v>
      </c>
      <c r="D15" s="20" t="s">
        <v>511</v>
      </c>
      <c r="E15" s="7" t="s">
        <v>113</v>
      </c>
      <c r="F15" s="8">
        <v>81600000</v>
      </c>
      <c r="G15" s="21" t="s">
        <v>81</v>
      </c>
      <c r="H15" s="8">
        <v>1224000</v>
      </c>
      <c r="I15" s="9">
        <v>816000</v>
      </c>
      <c r="J15" s="14">
        <v>408000</v>
      </c>
      <c r="K15" s="33"/>
      <c r="L15" s="55"/>
      <c r="M15" s="15"/>
    </row>
    <row r="16" spans="1:13" s="3" customFormat="1" ht="37.5" customHeight="1" x14ac:dyDescent="0.25">
      <c r="A16" s="1">
        <v>5</v>
      </c>
      <c r="B16" s="18" t="s">
        <v>124</v>
      </c>
      <c r="C16" s="19" t="s">
        <v>125</v>
      </c>
      <c r="D16" s="20" t="s">
        <v>512</v>
      </c>
      <c r="E16" s="7" t="s">
        <v>68</v>
      </c>
      <c r="F16" s="8">
        <v>8400000</v>
      </c>
      <c r="G16" s="21" t="s">
        <v>81</v>
      </c>
      <c r="H16" s="8">
        <v>378000</v>
      </c>
      <c r="I16" s="9">
        <v>252000</v>
      </c>
      <c r="J16" s="9">
        <v>126000</v>
      </c>
      <c r="K16" s="33"/>
      <c r="L16" s="55"/>
      <c r="M16" s="2"/>
    </row>
    <row r="17" spans="1:13" s="3" customFormat="1" ht="44.25" customHeight="1" x14ac:dyDescent="0.25">
      <c r="A17" s="1">
        <v>6</v>
      </c>
      <c r="B17" s="18" t="s">
        <v>130</v>
      </c>
      <c r="C17" s="19" t="s">
        <v>131</v>
      </c>
      <c r="D17" s="20" t="s">
        <v>509</v>
      </c>
      <c r="E17" s="7" t="s">
        <v>70</v>
      </c>
      <c r="F17" s="8">
        <v>126000000</v>
      </c>
      <c r="G17" s="21" t="s">
        <v>81</v>
      </c>
      <c r="H17" s="8">
        <v>1890000</v>
      </c>
      <c r="I17" s="9">
        <v>1260000</v>
      </c>
      <c r="J17" s="9">
        <v>630000</v>
      </c>
      <c r="K17" s="33"/>
      <c r="L17" s="55"/>
      <c r="M17" s="2"/>
    </row>
    <row r="18" spans="1:13" s="3" customFormat="1" ht="37.5" customHeight="1" x14ac:dyDescent="0.25">
      <c r="A18" s="1">
        <v>7</v>
      </c>
      <c r="B18" s="18" t="s">
        <v>132</v>
      </c>
      <c r="C18" s="19" t="s">
        <v>133</v>
      </c>
      <c r="D18" s="20" t="s">
        <v>513</v>
      </c>
      <c r="E18" s="7" t="s">
        <v>69</v>
      </c>
      <c r="F18" s="8">
        <v>40950000</v>
      </c>
      <c r="G18" s="21" t="s">
        <v>81</v>
      </c>
      <c r="H18" s="8">
        <v>614250</v>
      </c>
      <c r="I18" s="9">
        <v>409500</v>
      </c>
      <c r="J18" s="9">
        <v>204750</v>
      </c>
      <c r="K18" s="33"/>
      <c r="L18" s="55"/>
      <c r="M18" s="2"/>
    </row>
    <row r="19" spans="1:13" s="3" customFormat="1" ht="37.5" customHeight="1" x14ac:dyDescent="0.25">
      <c r="A19" s="1">
        <v>8</v>
      </c>
      <c r="B19" s="18" t="s">
        <v>134</v>
      </c>
      <c r="C19" s="19" t="s">
        <v>135</v>
      </c>
      <c r="D19" s="20" t="s">
        <v>514</v>
      </c>
      <c r="E19" s="7" t="s">
        <v>111</v>
      </c>
      <c r="F19" s="8">
        <v>150000000</v>
      </c>
      <c r="G19" s="21" t="s">
        <v>81</v>
      </c>
      <c r="H19" s="8">
        <v>2250000</v>
      </c>
      <c r="I19" s="9">
        <v>1500000</v>
      </c>
      <c r="J19" s="9">
        <v>750000</v>
      </c>
      <c r="K19" s="33"/>
      <c r="L19" s="55"/>
      <c r="M19" s="2"/>
    </row>
    <row r="20" spans="1:13" s="3" customFormat="1" ht="45" customHeight="1" x14ac:dyDescent="0.25">
      <c r="A20" s="1">
        <v>9</v>
      </c>
      <c r="B20" s="18" t="s">
        <v>138</v>
      </c>
      <c r="C20" s="19" t="s">
        <v>139</v>
      </c>
      <c r="D20" s="20" t="s">
        <v>513</v>
      </c>
      <c r="E20" s="7" t="s">
        <v>491</v>
      </c>
      <c r="F20" s="8">
        <v>110000000</v>
      </c>
      <c r="G20" s="21" t="s">
        <v>81</v>
      </c>
      <c r="H20" s="8">
        <v>1650000</v>
      </c>
      <c r="I20" s="9">
        <v>1100000</v>
      </c>
      <c r="J20" s="9">
        <v>550000</v>
      </c>
      <c r="K20" s="33"/>
      <c r="L20" s="55"/>
      <c r="M20" s="2"/>
    </row>
    <row r="21" spans="1:13" s="3" customFormat="1" ht="42.75" customHeight="1" x14ac:dyDescent="0.25">
      <c r="A21" s="1">
        <v>10</v>
      </c>
      <c r="B21" s="18" t="s">
        <v>144</v>
      </c>
      <c r="C21" s="19" t="s">
        <v>145</v>
      </c>
      <c r="D21" s="20" t="s">
        <v>46</v>
      </c>
      <c r="E21" s="7" t="s">
        <v>108</v>
      </c>
      <c r="F21" s="8">
        <v>30000000</v>
      </c>
      <c r="G21" s="21" t="s">
        <v>81</v>
      </c>
      <c r="H21" s="8">
        <v>450000</v>
      </c>
      <c r="I21" s="9">
        <v>300000</v>
      </c>
      <c r="J21" s="9">
        <v>150000</v>
      </c>
      <c r="K21" s="33"/>
      <c r="L21" s="55"/>
      <c r="M21" s="2"/>
    </row>
    <row r="22" spans="1:13" s="3" customFormat="1" ht="45" customHeight="1" x14ac:dyDescent="0.25">
      <c r="A22" s="1">
        <v>11</v>
      </c>
      <c r="B22" s="18" t="s">
        <v>146</v>
      </c>
      <c r="C22" s="19" t="s">
        <v>147</v>
      </c>
      <c r="D22" s="20" t="s">
        <v>512</v>
      </c>
      <c r="E22" s="7" t="s">
        <v>77</v>
      </c>
      <c r="F22" s="8">
        <v>18000000</v>
      </c>
      <c r="G22" s="21" t="s">
        <v>81</v>
      </c>
      <c r="H22" s="8">
        <v>270000</v>
      </c>
      <c r="I22" s="9">
        <v>180000</v>
      </c>
      <c r="J22" s="9">
        <v>90000</v>
      </c>
      <c r="K22" s="33"/>
      <c r="L22" s="55"/>
      <c r="M22" s="2"/>
    </row>
    <row r="23" spans="1:13" s="3" customFormat="1" ht="37.5" customHeight="1" x14ac:dyDescent="0.25">
      <c r="A23" s="1">
        <v>12</v>
      </c>
      <c r="B23" s="18" t="s">
        <v>150</v>
      </c>
      <c r="C23" s="19" t="s">
        <v>151</v>
      </c>
      <c r="D23" s="20" t="s">
        <v>42</v>
      </c>
      <c r="E23" s="7" t="s">
        <v>68</v>
      </c>
      <c r="F23" s="8">
        <v>8400000</v>
      </c>
      <c r="G23" s="21" t="s">
        <v>81</v>
      </c>
      <c r="H23" s="8">
        <v>378000</v>
      </c>
      <c r="I23" s="9">
        <v>252000</v>
      </c>
      <c r="J23" s="9">
        <v>126000</v>
      </c>
      <c r="K23" s="33"/>
      <c r="L23" s="55"/>
      <c r="M23" s="2"/>
    </row>
    <row r="24" spans="1:13" s="3" customFormat="1" ht="37.5" customHeight="1" x14ac:dyDescent="0.25">
      <c r="A24" s="1">
        <v>13</v>
      </c>
      <c r="B24" s="18" t="s">
        <v>152</v>
      </c>
      <c r="C24" s="19" t="s">
        <v>139</v>
      </c>
      <c r="D24" s="20" t="s">
        <v>513</v>
      </c>
      <c r="E24" s="7" t="s">
        <v>491</v>
      </c>
      <c r="F24" s="8">
        <v>25000000</v>
      </c>
      <c r="G24" s="21" t="s">
        <v>81</v>
      </c>
      <c r="H24" s="8">
        <v>375000</v>
      </c>
      <c r="I24" s="9">
        <v>250000</v>
      </c>
      <c r="J24" s="9">
        <v>125000</v>
      </c>
      <c r="K24" s="33"/>
      <c r="L24" s="55"/>
      <c r="M24" s="2"/>
    </row>
    <row r="25" spans="1:13" s="3" customFormat="1" ht="37.5" customHeight="1" x14ac:dyDescent="0.25">
      <c r="A25" s="1">
        <v>14</v>
      </c>
      <c r="B25" s="18" t="s">
        <v>153</v>
      </c>
      <c r="C25" s="19" t="s">
        <v>154</v>
      </c>
      <c r="D25" s="20" t="s">
        <v>513</v>
      </c>
      <c r="E25" s="7" t="s">
        <v>111</v>
      </c>
      <c r="F25" s="8">
        <v>36800000</v>
      </c>
      <c r="G25" s="21" t="s">
        <v>81</v>
      </c>
      <c r="H25" s="8">
        <v>552000</v>
      </c>
      <c r="I25" s="9">
        <v>368000</v>
      </c>
      <c r="J25" s="9">
        <v>184000</v>
      </c>
      <c r="K25" s="33"/>
      <c r="L25" s="55"/>
      <c r="M25" s="2"/>
    </row>
    <row r="26" spans="1:13" s="3" customFormat="1" ht="44.25" customHeight="1" x14ac:dyDescent="0.25">
      <c r="A26" s="1">
        <v>15</v>
      </c>
      <c r="B26" s="18" t="s">
        <v>155</v>
      </c>
      <c r="C26" s="19" t="s">
        <v>156</v>
      </c>
      <c r="D26" s="20" t="s">
        <v>92</v>
      </c>
      <c r="E26" s="7" t="s">
        <v>58</v>
      </c>
      <c r="F26" s="8">
        <v>8400000</v>
      </c>
      <c r="G26" s="21" t="s">
        <v>81</v>
      </c>
      <c r="H26" s="8">
        <v>588000</v>
      </c>
      <c r="I26" s="9">
        <v>420000</v>
      </c>
      <c r="J26" s="9">
        <v>168000</v>
      </c>
      <c r="K26" s="33"/>
      <c r="L26" s="55"/>
      <c r="M26" s="2"/>
    </row>
    <row r="27" spans="1:13" s="3" customFormat="1" ht="37.5" customHeight="1" x14ac:dyDescent="0.25">
      <c r="A27" s="1">
        <v>16</v>
      </c>
      <c r="B27" s="18" t="s">
        <v>161</v>
      </c>
      <c r="C27" s="19" t="s">
        <v>162</v>
      </c>
      <c r="D27" s="20" t="s">
        <v>517</v>
      </c>
      <c r="E27" s="7" t="s">
        <v>54</v>
      </c>
      <c r="F27" s="8">
        <v>11088000</v>
      </c>
      <c r="G27" s="21" t="s">
        <v>81</v>
      </c>
      <c r="H27" s="8">
        <v>498960</v>
      </c>
      <c r="I27" s="9">
        <v>332640</v>
      </c>
      <c r="J27" s="9">
        <v>166320</v>
      </c>
      <c r="K27" s="33"/>
      <c r="L27" s="55"/>
      <c r="M27" s="2"/>
    </row>
    <row r="28" spans="1:13" s="3" customFormat="1" ht="45" customHeight="1" x14ac:dyDescent="0.25">
      <c r="A28" s="1">
        <v>17</v>
      </c>
      <c r="B28" s="18" t="s">
        <v>163</v>
      </c>
      <c r="C28" s="19" t="s">
        <v>164</v>
      </c>
      <c r="D28" s="20" t="s">
        <v>518</v>
      </c>
      <c r="E28" s="7" t="s">
        <v>105</v>
      </c>
      <c r="F28" s="8">
        <v>115700000</v>
      </c>
      <c r="G28" s="21" t="s">
        <v>81</v>
      </c>
      <c r="H28" s="8">
        <v>1735500</v>
      </c>
      <c r="I28" s="9">
        <v>1157000</v>
      </c>
      <c r="J28" s="9">
        <v>578500</v>
      </c>
      <c r="K28" s="33"/>
      <c r="L28" s="55"/>
      <c r="M28" s="2"/>
    </row>
    <row r="29" spans="1:13" s="3" customFormat="1" ht="37.5" customHeight="1" x14ac:dyDescent="0.25">
      <c r="A29" s="1">
        <v>18</v>
      </c>
      <c r="B29" s="18" t="s">
        <v>165</v>
      </c>
      <c r="C29" s="19" t="s">
        <v>166</v>
      </c>
      <c r="D29" s="20" t="s">
        <v>519</v>
      </c>
      <c r="E29" s="7" t="s">
        <v>56</v>
      </c>
      <c r="F29" s="8">
        <v>13200000</v>
      </c>
      <c r="G29" s="21" t="s">
        <v>81</v>
      </c>
      <c r="H29" s="8">
        <v>594000</v>
      </c>
      <c r="I29" s="9">
        <v>396000</v>
      </c>
      <c r="J29" s="9">
        <v>198000</v>
      </c>
      <c r="K29" s="33"/>
      <c r="L29" s="55"/>
      <c r="M29" s="2"/>
    </row>
    <row r="30" spans="1:13" s="3" customFormat="1" ht="37.5" customHeight="1" x14ac:dyDescent="0.25">
      <c r="A30" s="1">
        <v>19</v>
      </c>
      <c r="B30" s="18" t="s">
        <v>167</v>
      </c>
      <c r="C30" s="19" t="s">
        <v>168</v>
      </c>
      <c r="D30" s="20" t="s">
        <v>520</v>
      </c>
      <c r="E30" s="7" t="s">
        <v>67</v>
      </c>
      <c r="F30" s="8">
        <v>24000000</v>
      </c>
      <c r="G30" s="21" t="s">
        <v>81</v>
      </c>
      <c r="H30" s="8">
        <v>480000</v>
      </c>
      <c r="I30" s="9">
        <v>0</v>
      </c>
      <c r="J30" s="9">
        <v>480000</v>
      </c>
      <c r="K30" s="33"/>
      <c r="L30" s="55"/>
      <c r="M30" s="2"/>
    </row>
    <row r="31" spans="1:13" s="3" customFormat="1" ht="37.5" customHeight="1" x14ac:dyDescent="0.25">
      <c r="A31" s="1">
        <v>20</v>
      </c>
      <c r="B31" s="18" t="s">
        <v>171</v>
      </c>
      <c r="C31" s="19" t="s">
        <v>172</v>
      </c>
      <c r="D31" s="20" t="s">
        <v>522</v>
      </c>
      <c r="E31" s="7" t="s">
        <v>494</v>
      </c>
      <c r="F31" s="8">
        <v>35200000</v>
      </c>
      <c r="G31" s="21" t="s">
        <v>81</v>
      </c>
      <c r="H31" s="8">
        <v>528000</v>
      </c>
      <c r="I31" s="9">
        <v>352000</v>
      </c>
      <c r="J31" s="9">
        <v>176000</v>
      </c>
      <c r="K31" s="33"/>
      <c r="L31" s="55"/>
      <c r="M31" s="2"/>
    </row>
    <row r="32" spans="1:13" s="3" customFormat="1" ht="37.5" customHeight="1" x14ac:dyDescent="0.25">
      <c r="A32" s="1">
        <v>21</v>
      </c>
      <c r="B32" s="18" t="s">
        <v>173</v>
      </c>
      <c r="C32" s="19" t="s">
        <v>174</v>
      </c>
      <c r="D32" s="20" t="s">
        <v>92</v>
      </c>
      <c r="E32" s="7" t="s">
        <v>68</v>
      </c>
      <c r="F32" s="8">
        <v>8400000</v>
      </c>
      <c r="G32" s="21" t="s">
        <v>81</v>
      </c>
      <c r="H32" s="8">
        <v>378000</v>
      </c>
      <c r="I32" s="9">
        <v>252000</v>
      </c>
      <c r="J32" s="9">
        <v>126000</v>
      </c>
      <c r="K32" s="33"/>
      <c r="L32" s="55"/>
      <c r="M32" s="2"/>
    </row>
    <row r="33" spans="1:13" s="3" customFormat="1" ht="37.5" customHeight="1" x14ac:dyDescent="0.25">
      <c r="A33" s="1">
        <v>22</v>
      </c>
      <c r="B33" s="18" t="s">
        <v>175</v>
      </c>
      <c r="C33" s="19" t="s">
        <v>176</v>
      </c>
      <c r="D33" s="20" t="s">
        <v>523</v>
      </c>
      <c r="E33" s="7" t="s">
        <v>77</v>
      </c>
      <c r="F33" s="8">
        <v>45100000</v>
      </c>
      <c r="G33" s="21" t="s">
        <v>81</v>
      </c>
      <c r="H33" s="8">
        <v>676500</v>
      </c>
      <c r="I33" s="9">
        <v>451000</v>
      </c>
      <c r="J33" s="9">
        <v>225500</v>
      </c>
      <c r="K33" s="33"/>
      <c r="L33" s="55"/>
      <c r="M33" s="2"/>
    </row>
    <row r="34" spans="1:13" s="3" customFormat="1" ht="37.5" customHeight="1" x14ac:dyDescent="0.25">
      <c r="A34" s="1">
        <v>23</v>
      </c>
      <c r="B34" s="18" t="s">
        <v>177</v>
      </c>
      <c r="C34" s="19" t="s">
        <v>178</v>
      </c>
      <c r="D34" s="20" t="s">
        <v>524</v>
      </c>
      <c r="E34" s="7" t="s">
        <v>54</v>
      </c>
      <c r="F34" s="8">
        <v>21000000</v>
      </c>
      <c r="G34" s="21" t="s">
        <v>81</v>
      </c>
      <c r="H34" s="8">
        <v>945000</v>
      </c>
      <c r="I34" s="9">
        <v>630000</v>
      </c>
      <c r="J34" s="9">
        <v>315000</v>
      </c>
      <c r="K34" s="33"/>
      <c r="L34" s="55"/>
      <c r="M34" s="2"/>
    </row>
    <row r="35" spans="1:13" s="3" customFormat="1" ht="37.5" customHeight="1" x14ac:dyDescent="0.25">
      <c r="A35" s="1">
        <v>24</v>
      </c>
      <c r="B35" s="18" t="s">
        <v>179</v>
      </c>
      <c r="C35" s="19" t="s">
        <v>180</v>
      </c>
      <c r="D35" s="20" t="s">
        <v>525</v>
      </c>
      <c r="E35" s="36" t="s">
        <v>57</v>
      </c>
      <c r="F35" s="8">
        <v>9000000</v>
      </c>
      <c r="G35" s="21" t="s">
        <v>81</v>
      </c>
      <c r="H35" s="8">
        <f>I35+J35+K35</f>
        <v>2603077</v>
      </c>
      <c r="I35" s="9">
        <v>450000</v>
      </c>
      <c r="J35" s="9">
        <v>180000</v>
      </c>
      <c r="K35" s="33">
        <v>1973077</v>
      </c>
      <c r="L35" s="55"/>
      <c r="M35" s="2"/>
    </row>
    <row r="36" spans="1:13" s="16" customFormat="1" ht="45" customHeight="1" x14ac:dyDescent="0.25">
      <c r="A36" s="1">
        <v>25</v>
      </c>
      <c r="B36" s="18" t="s">
        <v>181</v>
      </c>
      <c r="C36" s="19" t="s">
        <v>182</v>
      </c>
      <c r="D36" s="20" t="s">
        <v>526</v>
      </c>
      <c r="E36" s="7" t="s">
        <v>57</v>
      </c>
      <c r="F36" s="8">
        <v>69000000</v>
      </c>
      <c r="G36" s="21" t="s">
        <v>81</v>
      </c>
      <c r="H36" s="8">
        <v>4830000</v>
      </c>
      <c r="I36" s="9">
        <v>3450000</v>
      </c>
      <c r="J36" s="14">
        <v>1380000</v>
      </c>
      <c r="K36" s="33"/>
      <c r="L36" s="55"/>
      <c r="M36" s="15"/>
    </row>
    <row r="37" spans="1:13" s="3" customFormat="1" ht="47.25" customHeight="1" x14ac:dyDescent="0.25">
      <c r="A37" s="1">
        <v>26</v>
      </c>
      <c r="B37" s="18" t="s">
        <v>185</v>
      </c>
      <c r="C37" s="19" t="s">
        <v>186</v>
      </c>
      <c r="D37" s="20" t="s">
        <v>528</v>
      </c>
      <c r="E37" s="7" t="s">
        <v>61</v>
      </c>
      <c r="F37" s="8">
        <v>13000000</v>
      </c>
      <c r="G37" s="21" t="s">
        <v>81</v>
      </c>
      <c r="H37" s="8">
        <v>260000</v>
      </c>
      <c r="I37" s="9">
        <v>0</v>
      </c>
      <c r="J37" s="9">
        <v>260000</v>
      </c>
      <c r="K37" s="33"/>
      <c r="L37" s="55"/>
      <c r="M37" s="2"/>
    </row>
    <row r="38" spans="1:13" s="3" customFormat="1" ht="37.5" customHeight="1" x14ac:dyDescent="0.25">
      <c r="A38" s="1">
        <v>27</v>
      </c>
      <c r="B38" s="18" t="s">
        <v>187</v>
      </c>
      <c r="C38" s="19" t="s">
        <v>188</v>
      </c>
      <c r="D38" s="20" t="s">
        <v>529</v>
      </c>
      <c r="E38" s="7" t="s">
        <v>111</v>
      </c>
      <c r="F38" s="8">
        <v>275000000</v>
      </c>
      <c r="G38" s="21" t="s">
        <v>81</v>
      </c>
      <c r="H38" s="8">
        <v>4125000</v>
      </c>
      <c r="I38" s="9">
        <v>2750000</v>
      </c>
      <c r="J38" s="9">
        <v>1375000</v>
      </c>
      <c r="K38" s="33"/>
      <c r="L38" s="55"/>
      <c r="M38" s="2"/>
    </row>
    <row r="39" spans="1:13" s="3" customFormat="1" ht="37.5" customHeight="1" x14ac:dyDescent="0.25">
      <c r="A39" s="1">
        <v>28</v>
      </c>
      <c r="B39" s="18" t="s">
        <v>189</v>
      </c>
      <c r="C39" s="19" t="s">
        <v>190</v>
      </c>
      <c r="D39" s="20" t="s">
        <v>530</v>
      </c>
      <c r="E39" s="7" t="s">
        <v>68</v>
      </c>
      <c r="F39" s="8">
        <v>8400000</v>
      </c>
      <c r="G39" s="21" t="s">
        <v>81</v>
      </c>
      <c r="H39" s="8">
        <v>378000</v>
      </c>
      <c r="I39" s="9">
        <v>252000</v>
      </c>
      <c r="J39" s="9">
        <v>126000</v>
      </c>
      <c r="K39" s="33"/>
      <c r="L39" s="55"/>
      <c r="M39" s="2"/>
    </row>
    <row r="40" spans="1:13" s="3" customFormat="1" ht="37.5" customHeight="1" x14ac:dyDescent="0.25">
      <c r="A40" s="1">
        <v>29</v>
      </c>
      <c r="B40" s="18" t="s">
        <v>197</v>
      </c>
      <c r="C40" s="19" t="s">
        <v>198</v>
      </c>
      <c r="D40" s="20" t="s">
        <v>532</v>
      </c>
      <c r="E40" s="7" t="s">
        <v>63</v>
      </c>
      <c r="F40" s="8">
        <v>15000000</v>
      </c>
      <c r="G40" s="21" t="s">
        <v>81</v>
      </c>
      <c r="H40" s="8">
        <v>675000</v>
      </c>
      <c r="I40" s="9">
        <v>450000</v>
      </c>
      <c r="J40" s="9">
        <v>225000</v>
      </c>
      <c r="K40" s="33"/>
      <c r="L40" s="55"/>
      <c r="M40" s="2"/>
    </row>
    <row r="41" spans="1:13" s="3" customFormat="1" ht="37.5" customHeight="1" x14ac:dyDescent="0.25">
      <c r="A41" s="1">
        <v>30</v>
      </c>
      <c r="B41" s="18" t="s">
        <v>199</v>
      </c>
      <c r="C41" s="19" t="s">
        <v>200</v>
      </c>
      <c r="D41" s="20" t="s">
        <v>533</v>
      </c>
      <c r="E41" s="7" t="s">
        <v>496</v>
      </c>
      <c r="F41" s="8">
        <v>20000000</v>
      </c>
      <c r="G41" s="21" t="s">
        <v>81</v>
      </c>
      <c r="H41" s="8">
        <v>300000</v>
      </c>
      <c r="I41" s="9">
        <v>200000</v>
      </c>
      <c r="J41" s="9">
        <v>100000</v>
      </c>
      <c r="K41" s="33"/>
      <c r="L41" s="55"/>
      <c r="M41" s="2"/>
    </row>
    <row r="42" spans="1:13" s="3" customFormat="1" ht="37.5" customHeight="1" x14ac:dyDescent="0.25">
      <c r="A42" s="1">
        <v>31</v>
      </c>
      <c r="B42" s="18" t="s">
        <v>201</v>
      </c>
      <c r="C42" s="19" t="s">
        <v>202</v>
      </c>
      <c r="D42" s="20" t="s">
        <v>509</v>
      </c>
      <c r="E42" s="7" t="s">
        <v>68</v>
      </c>
      <c r="F42" s="8">
        <v>12650000</v>
      </c>
      <c r="G42" s="21" t="s">
        <v>81</v>
      </c>
      <c r="H42" s="8">
        <v>569250</v>
      </c>
      <c r="I42" s="9">
        <v>379500</v>
      </c>
      <c r="J42" s="9">
        <v>189750</v>
      </c>
      <c r="K42" s="33"/>
      <c r="L42" s="55"/>
      <c r="M42" s="2"/>
    </row>
    <row r="43" spans="1:13" s="3" customFormat="1" ht="43.5" customHeight="1" x14ac:dyDescent="0.25">
      <c r="A43" s="1">
        <v>32</v>
      </c>
      <c r="B43" s="18" t="s">
        <v>203</v>
      </c>
      <c r="C43" s="19" t="s">
        <v>204</v>
      </c>
      <c r="D43" s="20" t="s">
        <v>534</v>
      </c>
      <c r="E43" s="7" t="s">
        <v>497</v>
      </c>
      <c r="F43" s="8">
        <v>31900000</v>
      </c>
      <c r="G43" s="21" t="s">
        <v>81</v>
      </c>
      <c r="H43" s="8">
        <v>478500</v>
      </c>
      <c r="I43" s="9">
        <v>319000</v>
      </c>
      <c r="J43" s="9">
        <v>159500</v>
      </c>
      <c r="K43" s="33"/>
      <c r="L43" s="55"/>
      <c r="M43" s="2"/>
    </row>
    <row r="44" spans="1:13" s="3" customFormat="1" ht="37.5" customHeight="1" x14ac:dyDescent="0.25">
      <c r="A44" s="1">
        <v>33</v>
      </c>
      <c r="B44" s="18" t="s">
        <v>205</v>
      </c>
      <c r="C44" s="19" t="s">
        <v>206</v>
      </c>
      <c r="D44" s="20" t="s">
        <v>42</v>
      </c>
      <c r="E44" s="7" t="s">
        <v>59</v>
      </c>
      <c r="F44" s="8">
        <v>8400000</v>
      </c>
      <c r="G44" s="21" t="s">
        <v>81</v>
      </c>
      <c r="H44" s="8">
        <v>378000</v>
      </c>
      <c r="I44" s="9">
        <v>252000</v>
      </c>
      <c r="J44" s="9">
        <v>126000</v>
      </c>
      <c r="K44" s="33"/>
      <c r="L44" s="55"/>
      <c r="M44" s="2"/>
    </row>
    <row r="45" spans="1:13" s="3" customFormat="1" ht="43.5" customHeight="1" x14ac:dyDescent="0.25">
      <c r="A45" s="1">
        <v>34</v>
      </c>
      <c r="B45" s="18" t="s">
        <v>207</v>
      </c>
      <c r="C45" s="19" t="s">
        <v>208</v>
      </c>
      <c r="D45" s="20" t="s">
        <v>535</v>
      </c>
      <c r="E45" s="7" t="s">
        <v>64</v>
      </c>
      <c r="F45" s="8">
        <v>10000000</v>
      </c>
      <c r="G45" s="21" t="s">
        <v>81</v>
      </c>
      <c r="H45" s="8">
        <v>450000</v>
      </c>
      <c r="I45" s="9">
        <v>300000</v>
      </c>
      <c r="J45" s="9">
        <v>150000</v>
      </c>
      <c r="K45" s="33"/>
      <c r="L45" s="55"/>
      <c r="M45" s="2"/>
    </row>
    <row r="46" spans="1:13" s="3" customFormat="1" ht="37.5" customHeight="1" x14ac:dyDescent="0.25">
      <c r="A46" s="1">
        <v>35</v>
      </c>
      <c r="B46" s="18" t="s">
        <v>217</v>
      </c>
      <c r="C46" s="19" t="s">
        <v>218</v>
      </c>
      <c r="D46" s="20" t="s">
        <v>513</v>
      </c>
      <c r="E46" s="7" t="s">
        <v>111</v>
      </c>
      <c r="F46" s="8">
        <v>16000000</v>
      </c>
      <c r="G46" s="21" t="s">
        <v>81</v>
      </c>
      <c r="H46" s="8">
        <v>240000</v>
      </c>
      <c r="I46" s="9">
        <v>160000</v>
      </c>
      <c r="J46" s="9">
        <v>80000</v>
      </c>
      <c r="K46" s="33"/>
      <c r="L46" s="55"/>
      <c r="M46" s="2"/>
    </row>
    <row r="47" spans="1:13" s="3" customFormat="1" ht="37.5" customHeight="1" x14ac:dyDescent="0.25">
      <c r="A47" s="1">
        <v>36</v>
      </c>
      <c r="B47" s="18" t="s">
        <v>221</v>
      </c>
      <c r="C47" s="19" t="s">
        <v>222</v>
      </c>
      <c r="D47" s="20" t="s">
        <v>537</v>
      </c>
      <c r="E47" s="7" t="s">
        <v>105</v>
      </c>
      <c r="F47" s="8">
        <v>42723000</v>
      </c>
      <c r="G47" s="21" t="s">
        <v>81</v>
      </c>
      <c r="H47" s="8">
        <v>640845</v>
      </c>
      <c r="I47" s="9">
        <v>427230</v>
      </c>
      <c r="J47" s="9">
        <v>213615</v>
      </c>
      <c r="K47" s="33"/>
      <c r="L47" s="55"/>
      <c r="M47" s="2"/>
    </row>
    <row r="48" spans="1:13" s="3" customFormat="1" ht="37.5" customHeight="1" x14ac:dyDescent="0.25">
      <c r="A48" s="1">
        <v>37</v>
      </c>
      <c r="B48" s="18" t="s">
        <v>223</v>
      </c>
      <c r="C48" s="19" t="s">
        <v>224</v>
      </c>
      <c r="D48" s="20" t="s">
        <v>97</v>
      </c>
      <c r="E48" s="7" t="s">
        <v>66</v>
      </c>
      <c r="F48" s="8">
        <v>15000000</v>
      </c>
      <c r="G48" s="21" t="s">
        <v>81</v>
      </c>
      <c r="H48" s="8">
        <v>225000</v>
      </c>
      <c r="I48" s="9">
        <v>150000</v>
      </c>
      <c r="J48" s="9">
        <v>75000</v>
      </c>
      <c r="K48" s="33"/>
      <c r="L48" s="55"/>
      <c r="M48" s="2"/>
    </row>
    <row r="49" spans="1:13" s="3" customFormat="1" ht="37.5" customHeight="1" x14ac:dyDescent="0.25">
      <c r="A49" s="1">
        <v>38</v>
      </c>
      <c r="B49" s="18" t="s">
        <v>225</v>
      </c>
      <c r="C49" s="19" t="s">
        <v>226</v>
      </c>
      <c r="D49" s="20" t="s">
        <v>538</v>
      </c>
      <c r="E49" s="7" t="s">
        <v>106</v>
      </c>
      <c r="F49" s="8">
        <v>40000000</v>
      </c>
      <c r="G49" s="21" t="s">
        <v>81</v>
      </c>
      <c r="H49" s="8">
        <v>600000</v>
      </c>
      <c r="I49" s="9">
        <v>400000</v>
      </c>
      <c r="J49" s="9">
        <v>200000</v>
      </c>
      <c r="K49" s="33"/>
      <c r="L49" s="55"/>
      <c r="M49" s="2"/>
    </row>
    <row r="50" spans="1:13" s="3" customFormat="1" ht="37.5" customHeight="1" x14ac:dyDescent="0.25">
      <c r="A50" s="1">
        <v>39</v>
      </c>
      <c r="B50" s="18" t="s">
        <v>227</v>
      </c>
      <c r="C50" s="19" t="s">
        <v>228</v>
      </c>
      <c r="D50" s="20" t="s">
        <v>539</v>
      </c>
      <c r="E50" s="7" t="s">
        <v>61</v>
      </c>
      <c r="F50" s="8">
        <v>12000000</v>
      </c>
      <c r="G50" s="21" t="s">
        <v>81</v>
      </c>
      <c r="H50" s="8">
        <v>240000</v>
      </c>
      <c r="I50" s="9">
        <v>0</v>
      </c>
      <c r="J50" s="9">
        <v>240000</v>
      </c>
      <c r="K50" s="33"/>
      <c r="L50" s="55"/>
      <c r="M50" s="2"/>
    </row>
    <row r="51" spans="1:13" s="3" customFormat="1" ht="37.5" customHeight="1" x14ac:dyDescent="0.25">
      <c r="A51" s="1">
        <v>40</v>
      </c>
      <c r="B51" s="18" t="s">
        <v>229</v>
      </c>
      <c r="C51" s="19" t="s">
        <v>230</v>
      </c>
      <c r="D51" s="20" t="s">
        <v>540</v>
      </c>
      <c r="E51" s="7" t="s">
        <v>106</v>
      </c>
      <c r="F51" s="8">
        <v>74550000</v>
      </c>
      <c r="G51" s="21" t="s">
        <v>81</v>
      </c>
      <c r="H51" s="8">
        <v>1118250</v>
      </c>
      <c r="I51" s="9">
        <v>745500</v>
      </c>
      <c r="J51" s="9">
        <v>372750</v>
      </c>
      <c r="K51" s="33"/>
      <c r="L51" s="55"/>
      <c r="M51" s="2"/>
    </row>
    <row r="52" spans="1:13" s="3" customFormat="1" ht="37.5" customHeight="1" x14ac:dyDescent="0.25">
      <c r="A52" s="1">
        <v>41</v>
      </c>
      <c r="B52" s="18" t="s">
        <v>231</v>
      </c>
      <c r="C52" s="19" t="s">
        <v>232</v>
      </c>
      <c r="D52" s="20" t="s">
        <v>541</v>
      </c>
      <c r="E52" s="7" t="s">
        <v>64</v>
      </c>
      <c r="F52" s="8">
        <v>10000000</v>
      </c>
      <c r="G52" s="21" t="s">
        <v>81</v>
      </c>
      <c r="H52" s="8">
        <v>450000</v>
      </c>
      <c r="I52" s="9">
        <v>300000</v>
      </c>
      <c r="J52" s="9">
        <v>150000</v>
      </c>
      <c r="K52" s="33"/>
      <c r="L52" s="55"/>
      <c r="M52" s="2"/>
    </row>
    <row r="53" spans="1:13" s="3" customFormat="1" ht="37.5" customHeight="1" x14ac:dyDescent="0.25">
      <c r="A53" s="1">
        <v>42</v>
      </c>
      <c r="B53" s="18" t="s">
        <v>233</v>
      </c>
      <c r="C53" s="19" t="s">
        <v>234</v>
      </c>
      <c r="D53" s="20" t="s">
        <v>542</v>
      </c>
      <c r="E53" s="7" t="s">
        <v>498</v>
      </c>
      <c r="F53" s="8">
        <v>24200000</v>
      </c>
      <c r="G53" s="21" t="s">
        <v>81</v>
      </c>
      <c r="H53" s="8">
        <v>363000</v>
      </c>
      <c r="I53" s="9">
        <v>242000</v>
      </c>
      <c r="J53" s="9">
        <v>121000</v>
      </c>
      <c r="K53" s="33"/>
      <c r="L53" s="55"/>
      <c r="M53" s="2"/>
    </row>
    <row r="54" spans="1:13" s="3" customFormat="1" ht="37.5" customHeight="1" x14ac:dyDescent="0.25">
      <c r="A54" s="1">
        <v>43</v>
      </c>
      <c r="B54" s="18" t="s">
        <v>235</v>
      </c>
      <c r="C54" s="19" t="s">
        <v>236</v>
      </c>
      <c r="D54" s="20" t="s">
        <v>543</v>
      </c>
      <c r="E54" s="7" t="s">
        <v>100</v>
      </c>
      <c r="F54" s="8">
        <v>20000000</v>
      </c>
      <c r="G54" s="21" t="s">
        <v>81</v>
      </c>
      <c r="H54" s="8">
        <v>300000</v>
      </c>
      <c r="I54" s="9">
        <v>200000</v>
      </c>
      <c r="J54" s="9">
        <v>100000</v>
      </c>
      <c r="K54" s="33"/>
      <c r="L54" s="55"/>
      <c r="M54" s="2"/>
    </row>
    <row r="55" spans="1:13" s="3" customFormat="1" ht="48.75" customHeight="1" x14ac:dyDescent="0.25">
      <c r="A55" s="1">
        <v>44</v>
      </c>
      <c r="B55" s="18" t="s">
        <v>239</v>
      </c>
      <c r="C55" s="19" t="s">
        <v>240</v>
      </c>
      <c r="D55" s="20" t="s">
        <v>544</v>
      </c>
      <c r="E55" s="7" t="s">
        <v>64</v>
      </c>
      <c r="F55" s="8">
        <v>11000000</v>
      </c>
      <c r="G55" s="21" t="s">
        <v>81</v>
      </c>
      <c r="H55" s="8">
        <v>495000</v>
      </c>
      <c r="I55" s="9">
        <v>330000</v>
      </c>
      <c r="J55" s="9">
        <v>165000</v>
      </c>
      <c r="K55" s="33"/>
      <c r="L55" s="55"/>
      <c r="M55" s="2"/>
    </row>
    <row r="56" spans="1:13" s="16" customFormat="1" ht="43.5" customHeight="1" x14ac:dyDescent="0.25">
      <c r="A56" s="1">
        <v>45</v>
      </c>
      <c r="B56" s="18" t="s">
        <v>241</v>
      </c>
      <c r="C56" s="19" t="s">
        <v>242</v>
      </c>
      <c r="D56" s="20" t="s">
        <v>545</v>
      </c>
      <c r="E56" s="7" t="s">
        <v>100</v>
      </c>
      <c r="F56" s="8">
        <v>25000000</v>
      </c>
      <c r="G56" s="21" t="s">
        <v>81</v>
      </c>
      <c r="H56" s="8">
        <v>375000</v>
      </c>
      <c r="I56" s="9">
        <v>250000</v>
      </c>
      <c r="J56" s="14">
        <v>125000</v>
      </c>
      <c r="K56" s="33"/>
      <c r="L56" s="55"/>
      <c r="M56" s="15"/>
    </row>
    <row r="57" spans="1:13" s="3" customFormat="1" ht="37.5" customHeight="1" x14ac:dyDescent="0.25">
      <c r="A57" s="1">
        <v>46</v>
      </c>
      <c r="B57" s="18" t="s">
        <v>243</v>
      </c>
      <c r="C57" s="19" t="s">
        <v>244</v>
      </c>
      <c r="D57" s="20" t="s">
        <v>546</v>
      </c>
      <c r="E57" s="7" t="s">
        <v>101</v>
      </c>
      <c r="F57" s="8">
        <v>30000000</v>
      </c>
      <c r="G57" s="21" t="s">
        <v>81</v>
      </c>
      <c r="H57" s="8">
        <v>450000</v>
      </c>
      <c r="I57" s="9">
        <v>300000</v>
      </c>
      <c r="J57" s="9">
        <v>150000</v>
      </c>
      <c r="K57" s="33"/>
      <c r="L57" s="55"/>
      <c r="M57" s="2"/>
    </row>
    <row r="58" spans="1:13" s="3" customFormat="1" ht="37.5" customHeight="1" x14ac:dyDescent="0.25">
      <c r="A58" s="1">
        <v>47</v>
      </c>
      <c r="B58" s="18" t="s">
        <v>245</v>
      </c>
      <c r="C58" s="19" t="s">
        <v>246</v>
      </c>
      <c r="D58" s="20" t="s">
        <v>547</v>
      </c>
      <c r="E58" s="36" t="s">
        <v>57</v>
      </c>
      <c r="F58" s="8">
        <v>9000000</v>
      </c>
      <c r="G58" s="21" t="s">
        <v>81</v>
      </c>
      <c r="H58" s="8">
        <f>I58+J58+K58</f>
        <v>2603077</v>
      </c>
      <c r="I58" s="9">
        <v>450000</v>
      </c>
      <c r="J58" s="9">
        <v>180000</v>
      </c>
      <c r="K58" s="33">
        <v>1973077</v>
      </c>
      <c r="L58" s="55"/>
      <c r="M58" s="2"/>
    </row>
    <row r="59" spans="1:13" s="3" customFormat="1" ht="37.5" customHeight="1" x14ac:dyDescent="0.25">
      <c r="A59" s="1">
        <v>48</v>
      </c>
      <c r="B59" s="18" t="s">
        <v>247</v>
      </c>
      <c r="C59" s="19" t="s">
        <v>248</v>
      </c>
      <c r="D59" s="20" t="s">
        <v>88</v>
      </c>
      <c r="E59" s="7" t="s">
        <v>77</v>
      </c>
      <c r="F59" s="8">
        <v>41500000</v>
      </c>
      <c r="G59" s="21" t="s">
        <v>81</v>
      </c>
      <c r="H59" s="8">
        <v>622500</v>
      </c>
      <c r="I59" s="9">
        <v>415000</v>
      </c>
      <c r="J59" s="9">
        <v>207500</v>
      </c>
      <c r="K59" s="33"/>
      <c r="L59" s="55"/>
      <c r="M59" s="2"/>
    </row>
    <row r="60" spans="1:13" s="3" customFormat="1" ht="37.5" customHeight="1" x14ac:dyDescent="0.25">
      <c r="A60" s="1">
        <v>49</v>
      </c>
      <c r="B60" s="18" t="s">
        <v>249</v>
      </c>
      <c r="C60" s="19" t="s">
        <v>250</v>
      </c>
      <c r="D60" s="20" t="s">
        <v>548</v>
      </c>
      <c r="E60" s="7" t="s">
        <v>499</v>
      </c>
      <c r="F60" s="8">
        <v>15400000</v>
      </c>
      <c r="G60" s="21" t="s">
        <v>81</v>
      </c>
      <c r="H60" s="8">
        <v>231000</v>
      </c>
      <c r="I60" s="9">
        <v>154000</v>
      </c>
      <c r="J60" s="9">
        <v>77000</v>
      </c>
      <c r="K60" s="33"/>
      <c r="L60" s="55"/>
      <c r="M60" s="2"/>
    </row>
    <row r="61" spans="1:13" s="16" customFormat="1" ht="37.5" customHeight="1" x14ac:dyDescent="0.25">
      <c r="A61" s="1">
        <v>50</v>
      </c>
      <c r="B61" s="18" t="s">
        <v>251</v>
      </c>
      <c r="C61" s="19" t="s">
        <v>252</v>
      </c>
      <c r="D61" s="20" t="s">
        <v>513</v>
      </c>
      <c r="E61" s="7" t="s">
        <v>111</v>
      </c>
      <c r="F61" s="13">
        <v>16000000</v>
      </c>
      <c r="G61" s="21" t="s">
        <v>81</v>
      </c>
      <c r="H61" s="8">
        <v>240000</v>
      </c>
      <c r="I61" s="14">
        <v>160000</v>
      </c>
      <c r="J61" s="14">
        <v>80000</v>
      </c>
      <c r="K61" s="37"/>
      <c r="L61" s="55"/>
      <c r="M61" s="15"/>
    </row>
    <row r="62" spans="1:13" s="3" customFormat="1" ht="37.5" customHeight="1" x14ac:dyDescent="0.25">
      <c r="A62" s="1">
        <v>51</v>
      </c>
      <c r="B62" s="18" t="s">
        <v>255</v>
      </c>
      <c r="C62" s="19" t="s">
        <v>44</v>
      </c>
      <c r="D62" s="20" t="s">
        <v>42</v>
      </c>
      <c r="E62" s="7" t="s">
        <v>77</v>
      </c>
      <c r="F62" s="8">
        <v>8400000</v>
      </c>
      <c r="G62" s="21" t="s">
        <v>81</v>
      </c>
      <c r="H62" s="8">
        <v>126000</v>
      </c>
      <c r="I62" s="9">
        <v>84000</v>
      </c>
      <c r="J62" s="9">
        <v>42000</v>
      </c>
      <c r="K62" s="33"/>
      <c r="L62" s="55"/>
      <c r="M62" s="2"/>
    </row>
    <row r="63" spans="1:13" s="3" customFormat="1" ht="37.5" customHeight="1" x14ac:dyDescent="0.25">
      <c r="A63" s="1">
        <v>52</v>
      </c>
      <c r="B63" s="18" t="s">
        <v>256</v>
      </c>
      <c r="C63" s="19" t="s">
        <v>257</v>
      </c>
      <c r="D63" s="20" t="s">
        <v>550</v>
      </c>
      <c r="E63" s="7" t="s">
        <v>64</v>
      </c>
      <c r="F63" s="8">
        <v>11000000</v>
      </c>
      <c r="G63" s="21" t="s">
        <v>81</v>
      </c>
      <c r="H63" s="8">
        <v>495000</v>
      </c>
      <c r="I63" s="9">
        <v>330000</v>
      </c>
      <c r="J63" s="9">
        <v>165000</v>
      </c>
      <c r="K63" s="33"/>
      <c r="L63" s="55"/>
      <c r="M63" s="2"/>
    </row>
    <row r="64" spans="1:13" s="3" customFormat="1" ht="37.5" customHeight="1" x14ac:dyDescent="0.25">
      <c r="A64" s="1">
        <v>53</v>
      </c>
      <c r="B64" s="18" t="s">
        <v>258</v>
      </c>
      <c r="C64" s="19" t="s">
        <v>259</v>
      </c>
      <c r="D64" s="20" t="s">
        <v>49</v>
      </c>
      <c r="E64" s="7" t="s">
        <v>111</v>
      </c>
      <c r="F64" s="8">
        <v>17600000</v>
      </c>
      <c r="G64" s="21" t="s">
        <v>81</v>
      </c>
      <c r="H64" s="8">
        <v>264000</v>
      </c>
      <c r="I64" s="9">
        <v>176000</v>
      </c>
      <c r="J64" s="9">
        <v>88000</v>
      </c>
      <c r="K64" s="33"/>
      <c r="L64" s="55"/>
      <c r="M64" s="2"/>
    </row>
    <row r="65" spans="1:13" s="3" customFormat="1" ht="37.5" customHeight="1" x14ac:dyDescent="0.25">
      <c r="A65" s="1">
        <v>54</v>
      </c>
      <c r="B65" s="18" t="s">
        <v>262</v>
      </c>
      <c r="C65" s="19" t="s">
        <v>263</v>
      </c>
      <c r="D65" s="20" t="s">
        <v>513</v>
      </c>
      <c r="E65" s="7" t="s">
        <v>111</v>
      </c>
      <c r="F65" s="8">
        <v>16000000</v>
      </c>
      <c r="G65" s="21" t="s">
        <v>81</v>
      </c>
      <c r="H65" s="8">
        <v>240000</v>
      </c>
      <c r="I65" s="9">
        <v>160000</v>
      </c>
      <c r="J65" s="9">
        <v>80000</v>
      </c>
      <c r="K65" s="33"/>
      <c r="L65" s="55"/>
      <c r="M65" s="2"/>
    </row>
    <row r="66" spans="1:13" s="3" customFormat="1" ht="37.5" customHeight="1" x14ac:dyDescent="0.25">
      <c r="A66" s="1">
        <v>55</v>
      </c>
      <c r="B66" s="18" t="s">
        <v>264</v>
      </c>
      <c r="C66" s="19" t="s">
        <v>265</v>
      </c>
      <c r="D66" s="20" t="s">
        <v>552</v>
      </c>
      <c r="E66" s="7" t="s">
        <v>111</v>
      </c>
      <c r="F66" s="8">
        <v>20500000</v>
      </c>
      <c r="G66" s="21" t="s">
        <v>81</v>
      </c>
      <c r="H66" s="8">
        <v>307500</v>
      </c>
      <c r="I66" s="9">
        <v>205000</v>
      </c>
      <c r="J66" s="9">
        <v>102500</v>
      </c>
      <c r="K66" s="33"/>
      <c r="L66" s="55"/>
      <c r="M66" s="2"/>
    </row>
    <row r="67" spans="1:13" s="3" customFormat="1" ht="37.5" customHeight="1" x14ac:dyDescent="0.25">
      <c r="A67" s="1">
        <v>56</v>
      </c>
      <c r="B67" s="18" t="s">
        <v>266</v>
      </c>
      <c r="C67" s="19" t="s">
        <v>267</v>
      </c>
      <c r="D67" s="20" t="s">
        <v>513</v>
      </c>
      <c r="E67" s="7" t="s">
        <v>72</v>
      </c>
      <c r="F67" s="8">
        <v>36800000</v>
      </c>
      <c r="G67" s="21" t="s">
        <v>81</v>
      </c>
      <c r="H67" s="8">
        <v>552000</v>
      </c>
      <c r="I67" s="9">
        <v>368000</v>
      </c>
      <c r="J67" s="9">
        <v>184000</v>
      </c>
      <c r="K67" s="33"/>
      <c r="L67" s="55"/>
      <c r="M67" s="2"/>
    </row>
    <row r="68" spans="1:13" s="3" customFormat="1" ht="37.5" customHeight="1" x14ac:dyDescent="0.25">
      <c r="A68" s="1">
        <v>57</v>
      </c>
      <c r="B68" s="18" t="s">
        <v>268</v>
      </c>
      <c r="C68" s="19" t="s">
        <v>269</v>
      </c>
      <c r="D68" s="20" t="s">
        <v>553</v>
      </c>
      <c r="E68" s="7" t="s">
        <v>64</v>
      </c>
      <c r="F68" s="8">
        <v>15000000</v>
      </c>
      <c r="G68" s="21" t="s">
        <v>81</v>
      </c>
      <c r="H68" s="8">
        <v>675000</v>
      </c>
      <c r="I68" s="9">
        <v>450000</v>
      </c>
      <c r="J68" s="9">
        <v>225000</v>
      </c>
      <c r="K68" s="33"/>
      <c r="L68" s="55"/>
      <c r="M68" s="2"/>
    </row>
    <row r="69" spans="1:13" s="3" customFormat="1" ht="37.5" customHeight="1" x14ac:dyDescent="0.25">
      <c r="A69" s="1">
        <v>58</v>
      </c>
      <c r="B69" s="18" t="s">
        <v>270</v>
      </c>
      <c r="C69" s="19" t="s">
        <v>271</v>
      </c>
      <c r="D69" s="20" t="s">
        <v>554</v>
      </c>
      <c r="E69" s="7" t="s">
        <v>500</v>
      </c>
      <c r="F69" s="8">
        <v>38500000</v>
      </c>
      <c r="G69" s="21" t="s">
        <v>81</v>
      </c>
      <c r="H69" s="8">
        <v>577500</v>
      </c>
      <c r="I69" s="9">
        <v>385000</v>
      </c>
      <c r="J69" s="9">
        <v>192500</v>
      </c>
      <c r="K69" s="33"/>
      <c r="L69" s="55"/>
      <c r="M69" s="2"/>
    </row>
    <row r="70" spans="1:13" s="3" customFormat="1" ht="37.5" customHeight="1" x14ac:dyDescent="0.25">
      <c r="A70" s="1">
        <v>59</v>
      </c>
      <c r="B70" s="18" t="s">
        <v>272</v>
      </c>
      <c r="C70" s="19" t="s">
        <v>273</v>
      </c>
      <c r="D70" s="20" t="s">
        <v>555</v>
      </c>
      <c r="E70" s="7" t="s">
        <v>111</v>
      </c>
      <c r="F70" s="8">
        <v>29000000</v>
      </c>
      <c r="G70" s="21" t="s">
        <v>81</v>
      </c>
      <c r="H70" s="8">
        <v>435000</v>
      </c>
      <c r="I70" s="9">
        <v>290000</v>
      </c>
      <c r="J70" s="9">
        <v>145000</v>
      </c>
      <c r="K70" s="33"/>
      <c r="L70" s="55"/>
      <c r="M70" s="2"/>
    </row>
    <row r="71" spans="1:13" s="3" customFormat="1" ht="37.5" customHeight="1" x14ac:dyDescent="0.25">
      <c r="A71" s="1">
        <v>60</v>
      </c>
      <c r="B71" s="18" t="s">
        <v>274</v>
      </c>
      <c r="C71" s="19" t="s">
        <v>275</v>
      </c>
      <c r="D71" s="20" t="s">
        <v>556</v>
      </c>
      <c r="E71" s="7" t="s">
        <v>57</v>
      </c>
      <c r="F71" s="8">
        <v>9000000</v>
      </c>
      <c r="G71" s="21" t="s">
        <v>81</v>
      </c>
      <c r="H71" s="8">
        <v>630000</v>
      </c>
      <c r="I71" s="9">
        <v>450000</v>
      </c>
      <c r="J71" s="9">
        <v>180000</v>
      </c>
      <c r="K71" s="33"/>
      <c r="L71" s="55"/>
      <c r="M71" s="2"/>
    </row>
    <row r="72" spans="1:13" s="3" customFormat="1" ht="37.5" customHeight="1" x14ac:dyDescent="0.25">
      <c r="A72" s="1">
        <v>61</v>
      </c>
      <c r="B72" s="18" t="s">
        <v>276</v>
      </c>
      <c r="C72" s="19" t="s">
        <v>277</v>
      </c>
      <c r="D72" s="20" t="s">
        <v>557</v>
      </c>
      <c r="E72" s="7" t="s">
        <v>109</v>
      </c>
      <c r="F72" s="8">
        <v>25000000</v>
      </c>
      <c r="G72" s="21" t="s">
        <v>81</v>
      </c>
      <c r="H72" s="8">
        <v>375000</v>
      </c>
      <c r="I72" s="9">
        <v>250000</v>
      </c>
      <c r="J72" s="9">
        <v>125000</v>
      </c>
      <c r="K72" s="33"/>
      <c r="L72" s="55"/>
      <c r="M72" s="2"/>
    </row>
    <row r="73" spans="1:13" s="3" customFormat="1" ht="37.5" customHeight="1" x14ac:dyDescent="0.25">
      <c r="A73" s="1">
        <v>62</v>
      </c>
      <c r="B73" s="18" t="s">
        <v>278</v>
      </c>
      <c r="C73" s="19" t="s">
        <v>279</v>
      </c>
      <c r="D73" s="20" t="s">
        <v>558</v>
      </c>
      <c r="E73" s="7" t="s">
        <v>101</v>
      </c>
      <c r="F73" s="8">
        <v>94000000</v>
      </c>
      <c r="G73" s="21" t="s">
        <v>81</v>
      </c>
      <c r="H73" s="8">
        <v>1410000</v>
      </c>
      <c r="I73" s="9">
        <v>940000</v>
      </c>
      <c r="J73" s="9">
        <v>470000</v>
      </c>
      <c r="K73" s="33"/>
      <c r="L73" s="55"/>
      <c r="M73" s="2"/>
    </row>
    <row r="74" spans="1:13" s="3" customFormat="1" ht="37.5" customHeight="1" x14ac:dyDescent="0.25">
      <c r="A74" s="1">
        <v>63</v>
      </c>
      <c r="B74" s="18" t="s">
        <v>280</v>
      </c>
      <c r="C74" s="19" t="s">
        <v>281</v>
      </c>
      <c r="D74" s="20" t="s">
        <v>559</v>
      </c>
      <c r="E74" s="7" t="s">
        <v>58</v>
      </c>
      <c r="F74" s="8">
        <v>8400000</v>
      </c>
      <c r="G74" s="21" t="s">
        <v>81</v>
      </c>
      <c r="H74" s="8">
        <v>588000</v>
      </c>
      <c r="I74" s="9">
        <v>420000</v>
      </c>
      <c r="J74" s="9">
        <v>168000</v>
      </c>
      <c r="K74" s="33"/>
      <c r="L74" s="55"/>
      <c r="M74" s="2"/>
    </row>
    <row r="75" spans="1:13" s="3" customFormat="1" ht="37.5" customHeight="1" x14ac:dyDescent="0.25">
      <c r="A75" s="1">
        <v>64</v>
      </c>
      <c r="B75" s="18" t="s">
        <v>282</v>
      </c>
      <c r="C75" s="19" t="s">
        <v>283</v>
      </c>
      <c r="D75" s="20" t="s">
        <v>560</v>
      </c>
      <c r="E75" s="7" t="s">
        <v>111</v>
      </c>
      <c r="F75" s="8">
        <v>15000000</v>
      </c>
      <c r="G75" s="21" t="s">
        <v>81</v>
      </c>
      <c r="H75" s="8">
        <v>225000</v>
      </c>
      <c r="I75" s="9">
        <v>150000</v>
      </c>
      <c r="J75" s="9">
        <v>75000</v>
      </c>
      <c r="K75" s="33"/>
      <c r="L75" s="55"/>
      <c r="M75" s="2"/>
    </row>
    <row r="76" spans="1:13" s="3" customFormat="1" ht="37.5" customHeight="1" x14ac:dyDescent="0.25">
      <c r="A76" s="1">
        <v>65</v>
      </c>
      <c r="B76" s="18" t="s">
        <v>284</v>
      </c>
      <c r="C76" s="19" t="s">
        <v>285</v>
      </c>
      <c r="D76" s="20" t="s">
        <v>561</v>
      </c>
      <c r="E76" s="7" t="s">
        <v>501</v>
      </c>
      <c r="F76" s="8">
        <v>10000000</v>
      </c>
      <c r="G76" s="21" t="s">
        <v>81</v>
      </c>
      <c r="H76" s="8">
        <v>450000</v>
      </c>
      <c r="I76" s="9">
        <v>300000</v>
      </c>
      <c r="J76" s="9">
        <v>150000</v>
      </c>
      <c r="K76" s="33"/>
      <c r="L76" s="55"/>
      <c r="M76" s="2"/>
    </row>
    <row r="77" spans="1:13" s="3" customFormat="1" ht="37.5" customHeight="1" x14ac:dyDescent="0.25">
      <c r="A77" s="1">
        <v>66</v>
      </c>
      <c r="B77" s="18" t="s">
        <v>286</v>
      </c>
      <c r="C77" s="19" t="s">
        <v>287</v>
      </c>
      <c r="D77" s="20" t="s">
        <v>562</v>
      </c>
      <c r="E77" s="7" t="s">
        <v>502</v>
      </c>
      <c r="F77" s="8">
        <v>8400000</v>
      </c>
      <c r="G77" s="21" t="s">
        <v>81</v>
      </c>
      <c r="H77" s="8">
        <v>378000</v>
      </c>
      <c r="I77" s="9">
        <v>252000</v>
      </c>
      <c r="J77" s="9">
        <v>126000</v>
      </c>
      <c r="K77" s="33"/>
      <c r="L77" s="55"/>
      <c r="M77" s="2"/>
    </row>
    <row r="78" spans="1:13" s="3" customFormat="1" ht="37.5" customHeight="1" x14ac:dyDescent="0.25">
      <c r="A78" s="1">
        <v>67</v>
      </c>
      <c r="B78" s="18" t="s">
        <v>288</v>
      </c>
      <c r="C78" s="19" t="s">
        <v>289</v>
      </c>
      <c r="D78" s="20" t="s">
        <v>563</v>
      </c>
      <c r="E78" s="7" t="s">
        <v>111</v>
      </c>
      <c r="F78" s="8">
        <v>160000000</v>
      </c>
      <c r="G78" s="21" t="s">
        <v>81</v>
      </c>
      <c r="H78" s="8">
        <v>2400000</v>
      </c>
      <c r="I78" s="9">
        <v>1600000</v>
      </c>
      <c r="J78" s="9">
        <v>800000</v>
      </c>
      <c r="K78" s="33"/>
      <c r="L78" s="55"/>
      <c r="M78" s="2"/>
    </row>
    <row r="79" spans="1:13" s="3" customFormat="1" ht="37.5" customHeight="1" x14ac:dyDescent="0.25">
      <c r="A79" s="1">
        <v>68</v>
      </c>
      <c r="B79" s="18" t="s">
        <v>290</v>
      </c>
      <c r="C79" s="19" t="s">
        <v>291</v>
      </c>
      <c r="D79" s="20" t="s">
        <v>564</v>
      </c>
      <c r="E79" s="7" t="s">
        <v>77</v>
      </c>
      <c r="F79" s="8">
        <v>15400000</v>
      </c>
      <c r="G79" s="21" t="s">
        <v>81</v>
      </c>
      <c r="H79" s="8">
        <v>231000</v>
      </c>
      <c r="I79" s="9">
        <v>154000</v>
      </c>
      <c r="J79" s="9">
        <v>77000</v>
      </c>
      <c r="K79" s="33"/>
      <c r="L79" s="55"/>
      <c r="M79" s="2"/>
    </row>
    <row r="80" spans="1:13" s="3" customFormat="1" ht="37.5" customHeight="1" x14ac:dyDescent="0.25">
      <c r="A80" s="1">
        <v>69</v>
      </c>
      <c r="B80" s="18" t="s">
        <v>292</v>
      </c>
      <c r="C80" s="19" t="s">
        <v>293</v>
      </c>
      <c r="D80" s="20" t="s">
        <v>565</v>
      </c>
      <c r="E80" s="7" t="s">
        <v>59</v>
      </c>
      <c r="F80" s="8">
        <v>10000000</v>
      </c>
      <c r="G80" s="21" t="s">
        <v>81</v>
      </c>
      <c r="H80" s="8">
        <v>450000</v>
      </c>
      <c r="I80" s="9">
        <v>300000</v>
      </c>
      <c r="J80" s="9">
        <v>150000</v>
      </c>
      <c r="K80" s="33"/>
      <c r="L80" s="55"/>
      <c r="M80" s="2"/>
    </row>
    <row r="81" spans="1:13" s="3" customFormat="1" ht="37.5" customHeight="1" x14ac:dyDescent="0.25">
      <c r="A81" s="1">
        <v>70</v>
      </c>
      <c r="B81" s="18" t="s">
        <v>294</v>
      </c>
      <c r="C81" s="19" t="s">
        <v>295</v>
      </c>
      <c r="D81" s="20" t="s">
        <v>523</v>
      </c>
      <c r="E81" s="7" t="s">
        <v>63</v>
      </c>
      <c r="F81" s="8">
        <v>20000000</v>
      </c>
      <c r="G81" s="21" t="s">
        <v>81</v>
      </c>
      <c r="H81" s="8">
        <v>900000</v>
      </c>
      <c r="I81" s="9">
        <v>600000</v>
      </c>
      <c r="J81" s="9">
        <v>300000</v>
      </c>
      <c r="K81" s="33"/>
      <c r="L81" s="55"/>
      <c r="M81" s="2"/>
    </row>
    <row r="82" spans="1:13" s="3" customFormat="1" ht="37.5" customHeight="1" x14ac:dyDescent="0.25">
      <c r="A82" s="1">
        <v>71</v>
      </c>
      <c r="B82" s="18" t="s">
        <v>296</v>
      </c>
      <c r="C82" s="19" t="s">
        <v>297</v>
      </c>
      <c r="D82" s="20" t="s">
        <v>566</v>
      </c>
      <c r="E82" s="7" t="s">
        <v>101</v>
      </c>
      <c r="F82" s="8">
        <v>35000000</v>
      </c>
      <c r="G82" s="21" t="s">
        <v>81</v>
      </c>
      <c r="H82" s="8">
        <v>525000</v>
      </c>
      <c r="I82" s="9">
        <v>350000</v>
      </c>
      <c r="J82" s="9">
        <v>175000</v>
      </c>
      <c r="K82" s="33"/>
      <c r="L82" s="55"/>
      <c r="M82" s="2"/>
    </row>
    <row r="83" spans="1:13" s="3" customFormat="1" ht="37.5" customHeight="1" x14ac:dyDescent="0.25">
      <c r="A83" s="1">
        <v>72</v>
      </c>
      <c r="B83" s="18" t="s">
        <v>298</v>
      </c>
      <c r="C83" s="19" t="s">
        <v>299</v>
      </c>
      <c r="D83" s="20" t="s">
        <v>567</v>
      </c>
      <c r="E83" s="7" t="s">
        <v>63</v>
      </c>
      <c r="F83" s="8">
        <v>11000000</v>
      </c>
      <c r="G83" s="21" t="s">
        <v>81</v>
      </c>
      <c r="H83" s="8">
        <v>495000</v>
      </c>
      <c r="I83" s="9">
        <v>330000</v>
      </c>
      <c r="J83" s="9">
        <v>165000</v>
      </c>
      <c r="K83" s="33"/>
      <c r="L83" s="55"/>
      <c r="M83" s="2"/>
    </row>
    <row r="84" spans="1:13" s="3" customFormat="1" ht="37.5" customHeight="1" x14ac:dyDescent="0.25">
      <c r="A84" s="1">
        <v>73</v>
      </c>
      <c r="B84" s="18" t="s">
        <v>302</v>
      </c>
      <c r="C84" s="19" t="s">
        <v>303</v>
      </c>
      <c r="D84" s="20" t="s">
        <v>513</v>
      </c>
      <c r="E84" s="7" t="s">
        <v>111</v>
      </c>
      <c r="F84" s="8">
        <v>16000000</v>
      </c>
      <c r="G84" s="21" t="s">
        <v>81</v>
      </c>
      <c r="H84" s="8">
        <v>240000</v>
      </c>
      <c r="I84" s="9">
        <v>160000</v>
      </c>
      <c r="J84" s="9">
        <v>80000</v>
      </c>
      <c r="K84" s="33"/>
      <c r="L84" s="55"/>
      <c r="M84" s="2"/>
    </row>
    <row r="85" spans="1:13" s="3" customFormat="1" ht="37.5" customHeight="1" x14ac:dyDescent="0.25">
      <c r="A85" s="1">
        <v>74</v>
      </c>
      <c r="B85" s="18" t="s">
        <v>304</v>
      </c>
      <c r="C85" s="19" t="s">
        <v>305</v>
      </c>
      <c r="D85" s="20" t="s">
        <v>569</v>
      </c>
      <c r="E85" s="7" t="s">
        <v>111</v>
      </c>
      <c r="F85" s="8">
        <v>15000000</v>
      </c>
      <c r="G85" s="21" t="s">
        <v>81</v>
      </c>
      <c r="H85" s="8">
        <v>225000</v>
      </c>
      <c r="I85" s="9">
        <v>150000</v>
      </c>
      <c r="J85" s="9">
        <v>75000</v>
      </c>
      <c r="K85" s="33"/>
      <c r="L85" s="55"/>
      <c r="M85" s="2"/>
    </row>
    <row r="86" spans="1:13" s="16" customFormat="1" ht="37.5" customHeight="1" x14ac:dyDescent="0.25">
      <c r="A86" s="1">
        <v>75</v>
      </c>
      <c r="B86" s="18" t="s">
        <v>306</v>
      </c>
      <c r="C86" s="19" t="s">
        <v>307</v>
      </c>
      <c r="D86" s="20" t="s">
        <v>570</v>
      </c>
      <c r="E86" s="7" t="s">
        <v>111</v>
      </c>
      <c r="F86" s="8">
        <v>22400000</v>
      </c>
      <c r="G86" s="21" t="s">
        <v>81</v>
      </c>
      <c r="H86" s="8">
        <v>354000</v>
      </c>
      <c r="I86" s="9">
        <v>236000</v>
      </c>
      <c r="J86" s="14">
        <v>118000</v>
      </c>
      <c r="K86" s="33"/>
      <c r="L86" s="55"/>
      <c r="M86" s="15" t="s">
        <v>82</v>
      </c>
    </row>
    <row r="87" spans="1:13" s="3" customFormat="1" ht="37.5" customHeight="1" x14ac:dyDescent="0.25">
      <c r="A87" s="1">
        <v>76</v>
      </c>
      <c r="B87" s="18" t="s">
        <v>308</v>
      </c>
      <c r="C87" s="19" t="s">
        <v>309</v>
      </c>
      <c r="D87" s="20" t="s">
        <v>78</v>
      </c>
      <c r="E87" s="7" t="s">
        <v>66</v>
      </c>
      <c r="F87" s="8">
        <v>15000000</v>
      </c>
      <c r="G87" s="21" t="s">
        <v>81</v>
      </c>
      <c r="H87" s="8">
        <v>225000</v>
      </c>
      <c r="I87" s="9">
        <v>150000</v>
      </c>
      <c r="J87" s="9">
        <v>75000</v>
      </c>
      <c r="K87" s="33"/>
      <c r="L87" s="55"/>
      <c r="M87" s="2"/>
    </row>
    <row r="88" spans="1:13" s="3" customFormat="1" ht="37.5" customHeight="1" x14ac:dyDescent="0.25">
      <c r="A88" s="1">
        <v>77</v>
      </c>
      <c r="B88" s="18" t="s">
        <v>310</v>
      </c>
      <c r="C88" s="19" t="s">
        <v>311</v>
      </c>
      <c r="D88" s="20" t="s">
        <v>571</v>
      </c>
      <c r="E88" s="7" t="s">
        <v>56</v>
      </c>
      <c r="F88" s="8">
        <v>20000000</v>
      </c>
      <c r="G88" s="21" t="s">
        <v>81</v>
      </c>
      <c r="H88" s="8">
        <v>900000</v>
      </c>
      <c r="I88" s="9">
        <v>600000</v>
      </c>
      <c r="J88" s="9">
        <v>300000</v>
      </c>
      <c r="K88" s="33"/>
      <c r="L88" s="55"/>
      <c r="M88" s="2"/>
    </row>
    <row r="89" spans="1:13" s="3" customFormat="1" ht="37.5" customHeight="1" x14ac:dyDescent="0.25">
      <c r="A89" s="1">
        <v>78</v>
      </c>
      <c r="B89" s="18" t="s">
        <v>312</v>
      </c>
      <c r="C89" s="19" t="s">
        <v>313</v>
      </c>
      <c r="D89" s="20" t="s">
        <v>572</v>
      </c>
      <c r="E89" s="7" t="s">
        <v>60</v>
      </c>
      <c r="F89" s="8">
        <v>8400000</v>
      </c>
      <c r="G89" s="21" t="s">
        <v>81</v>
      </c>
      <c r="H89" s="8">
        <v>588000</v>
      </c>
      <c r="I89" s="9">
        <v>420000</v>
      </c>
      <c r="J89" s="9">
        <v>168000</v>
      </c>
      <c r="K89" s="33"/>
      <c r="L89" s="55"/>
      <c r="M89" s="2"/>
    </row>
    <row r="90" spans="1:13" s="3" customFormat="1" ht="37.5" customHeight="1" x14ac:dyDescent="0.25">
      <c r="A90" s="1">
        <v>79</v>
      </c>
      <c r="B90" s="18" t="s">
        <v>314</v>
      </c>
      <c r="C90" s="19" t="s">
        <v>315</v>
      </c>
      <c r="D90" s="20" t="s">
        <v>573</v>
      </c>
      <c r="E90" s="7" t="s">
        <v>57</v>
      </c>
      <c r="F90" s="8">
        <v>9900000</v>
      </c>
      <c r="G90" s="21" t="s">
        <v>81</v>
      </c>
      <c r="H90" s="8">
        <v>693000</v>
      </c>
      <c r="I90" s="14">
        <v>495000</v>
      </c>
      <c r="J90" s="9">
        <v>198000</v>
      </c>
      <c r="K90" s="33"/>
      <c r="L90" s="55"/>
      <c r="M90" s="2"/>
    </row>
    <row r="91" spans="1:13" s="3" customFormat="1" ht="37.5" customHeight="1" x14ac:dyDescent="0.25">
      <c r="A91" s="1">
        <v>80</v>
      </c>
      <c r="B91" s="18" t="s">
        <v>316</v>
      </c>
      <c r="C91" s="19" t="s">
        <v>317</v>
      </c>
      <c r="D91" s="20" t="s">
        <v>574</v>
      </c>
      <c r="E91" s="36" t="s">
        <v>495</v>
      </c>
      <c r="F91" s="8">
        <v>10000000</v>
      </c>
      <c r="G91" s="21" t="s">
        <v>81</v>
      </c>
      <c r="H91" s="8">
        <v>700000</v>
      </c>
      <c r="I91" s="9">
        <v>500000</v>
      </c>
      <c r="J91" s="9">
        <v>200000</v>
      </c>
      <c r="K91" s="33"/>
      <c r="L91" s="55"/>
      <c r="M91" s="2"/>
    </row>
    <row r="92" spans="1:13" s="3" customFormat="1" ht="37.5" customHeight="1" x14ac:dyDescent="0.25">
      <c r="A92" s="1">
        <v>81</v>
      </c>
      <c r="B92" s="18" t="s">
        <v>318</v>
      </c>
      <c r="C92" s="19" t="s">
        <v>319</v>
      </c>
      <c r="D92" s="20" t="s">
        <v>575</v>
      </c>
      <c r="E92" s="36" t="s">
        <v>62</v>
      </c>
      <c r="F92" s="8">
        <v>34000000</v>
      </c>
      <c r="G92" s="21" t="s">
        <v>81</v>
      </c>
      <c r="H92" s="8">
        <v>2155000</v>
      </c>
      <c r="I92" s="9">
        <v>1520000</v>
      </c>
      <c r="J92" s="9">
        <v>635000</v>
      </c>
      <c r="K92" s="33"/>
      <c r="L92" s="55"/>
      <c r="M92" s="2" t="s">
        <v>82</v>
      </c>
    </row>
    <row r="93" spans="1:13" s="3" customFormat="1" ht="37.5" customHeight="1" x14ac:dyDescent="0.25">
      <c r="A93" s="1">
        <v>82</v>
      </c>
      <c r="B93" s="18" t="s">
        <v>320</v>
      </c>
      <c r="C93" s="19" t="s">
        <v>321</v>
      </c>
      <c r="D93" s="20" t="s">
        <v>45</v>
      </c>
      <c r="E93" s="7" t="s">
        <v>503</v>
      </c>
      <c r="F93" s="8">
        <v>15000000</v>
      </c>
      <c r="G93" s="21" t="s">
        <v>81</v>
      </c>
      <c r="H93" s="8">
        <v>675000</v>
      </c>
      <c r="I93" s="9">
        <v>450000</v>
      </c>
      <c r="J93" s="9">
        <v>225000</v>
      </c>
      <c r="K93" s="33"/>
      <c r="L93" s="55"/>
      <c r="M93" s="2"/>
    </row>
    <row r="94" spans="1:13" s="3" customFormat="1" ht="37.5" customHeight="1" x14ac:dyDescent="0.25">
      <c r="A94" s="1">
        <v>83</v>
      </c>
      <c r="B94" s="18" t="s">
        <v>322</v>
      </c>
      <c r="C94" s="19" t="s">
        <v>323</v>
      </c>
      <c r="D94" s="20" t="s">
        <v>576</v>
      </c>
      <c r="E94" s="7" t="s">
        <v>76</v>
      </c>
      <c r="F94" s="8">
        <v>15000000</v>
      </c>
      <c r="G94" s="21" t="s">
        <v>81</v>
      </c>
      <c r="H94" s="8">
        <v>675000</v>
      </c>
      <c r="I94" s="9">
        <v>450000</v>
      </c>
      <c r="J94" s="9">
        <v>225000</v>
      </c>
      <c r="K94" s="33"/>
      <c r="L94" s="55"/>
      <c r="M94" s="2"/>
    </row>
    <row r="95" spans="1:13" s="3" customFormat="1" ht="37.5" customHeight="1" x14ac:dyDescent="0.25">
      <c r="A95" s="1">
        <v>84</v>
      </c>
      <c r="B95" s="18" t="s">
        <v>324</v>
      </c>
      <c r="C95" s="19" t="s">
        <v>325</v>
      </c>
      <c r="D95" s="20" t="s">
        <v>577</v>
      </c>
      <c r="E95" s="7" t="s">
        <v>76</v>
      </c>
      <c r="F95" s="8">
        <v>15000000</v>
      </c>
      <c r="G95" s="21" t="s">
        <v>81</v>
      </c>
      <c r="H95" s="8">
        <v>675000</v>
      </c>
      <c r="I95" s="9">
        <v>450000</v>
      </c>
      <c r="J95" s="9">
        <v>225000</v>
      </c>
      <c r="K95" s="33"/>
      <c r="L95" s="55"/>
      <c r="M95" s="2"/>
    </row>
    <row r="96" spans="1:13" s="3" customFormat="1" ht="37.5" customHeight="1" x14ac:dyDescent="0.25">
      <c r="A96" s="1">
        <v>85</v>
      </c>
      <c r="B96" s="18" t="s">
        <v>326</v>
      </c>
      <c r="C96" s="19" t="s">
        <v>327</v>
      </c>
      <c r="D96" s="20" t="s">
        <v>553</v>
      </c>
      <c r="E96" s="7" t="s">
        <v>56</v>
      </c>
      <c r="F96" s="8">
        <v>10000000</v>
      </c>
      <c r="G96" s="21" t="s">
        <v>81</v>
      </c>
      <c r="H96" s="8">
        <v>450000</v>
      </c>
      <c r="I96" s="9">
        <v>300000</v>
      </c>
      <c r="J96" s="9">
        <v>150000</v>
      </c>
      <c r="K96" s="33"/>
      <c r="L96" s="55"/>
      <c r="M96" s="2"/>
    </row>
    <row r="97" spans="1:13" s="3" customFormat="1" ht="45.75" customHeight="1" x14ac:dyDescent="0.25">
      <c r="A97" s="1">
        <v>86</v>
      </c>
      <c r="B97" s="18" t="s">
        <v>328</v>
      </c>
      <c r="C97" s="19" t="s">
        <v>329</v>
      </c>
      <c r="D97" s="20" t="s">
        <v>86</v>
      </c>
      <c r="E97" s="7" t="s">
        <v>76</v>
      </c>
      <c r="F97" s="8">
        <v>15000000</v>
      </c>
      <c r="G97" s="21" t="s">
        <v>81</v>
      </c>
      <c r="H97" s="8">
        <v>675000</v>
      </c>
      <c r="I97" s="9">
        <v>450000</v>
      </c>
      <c r="J97" s="9">
        <v>225000</v>
      </c>
      <c r="K97" s="33"/>
      <c r="L97" s="55"/>
      <c r="M97" s="2"/>
    </row>
    <row r="98" spans="1:13" s="3" customFormat="1" ht="42.75" customHeight="1" x14ac:dyDescent="0.25">
      <c r="A98" s="1">
        <v>87</v>
      </c>
      <c r="B98" s="18" t="s">
        <v>330</v>
      </c>
      <c r="C98" s="19" t="s">
        <v>331</v>
      </c>
      <c r="D98" s="20" t="s">
        <v>578</v>
      </c>
      <c r="E98" s="7" t="s">
        <v>112</v>
      </c>
      <c r="F98" s="8">
        <v>40000000</v>
      </c>
      <c r="G98" s="21" t="s">
        <v>81</v>
      </c>
      <c r="H98" s="8">
        <v>600000</v>
      </c>
      <c r="I98" s="9">
        <v>400000</v>
      </c>
      <c r="J98" s="9">
        <v>200000</v>
      </c>
      <c r="K98" s="33"/>
      <c r="L98" s="55"/>
      <c r="M98" s="2"/>
    </row>
    <row r="99" spans="1:13" s="3" customFormat="1" ht="45.75" customHeight="1" x14ac:dyDescent="0.25">
      <c r="A99" s="1">
        <v>88</v>
      </c>
      <c r="B99" s="18" t="s">
        <v>332</v>
      </c>
      <c r="C99" s="19" t="s">
        <v>333</v>
      </c>
      <c r="D99" s="20" t="s">
        <v>579</v>
      </c>
      <c r="E99" s="7" t="s">
        <v>61</v>
      </c>
      <c r="F99" s="8">
        <v>9000000</v>
      </c>
      <c r="G99" s="21" t="s">
        <v>81</v>
      </c>
      <c r="H99" s="8">
        <v>180000</v>
      </c>
      <c r="I99" s="9">
        <v>0</v>
      </c>
      <c r="J99" s="9">
        <v>180000</v>
      </c>
      <c r="K99" s="33"/>
      <c r="L99" s="55"/>
      <c r="M99" s="2"/>
    </row>
    <row r="100" spans="1:13" s="3" customFormat="1" ht="45.75" customHeight="1" x14ac:dyDescent="0.25">
      <c r="A100" s="1">
        <v>89</v>
      </c>
      <c r="B100" s="18" t="s">
        <v>334</v>
      </c>
      <c r="C100" s="19" t="s">
        <v>335</v>
      </c>
      <c r="D100" s="20" t="s">
        <v>580</v>
      </c>
      <c r="E100" s="7" t="s">
        <v>64</v>
      </c>
      <c r="F100" s="8">
        <v>11000000</v>
      </c>
      <c r="G100" s="21" t="s">
        <v>81</v>
      </c>
      <c r="H100" s="8">
        <v>495000</v>
      </c>
      <c r="I100" s="9">
        <v>330000</v>
      </c>
      <c r="J100" s="9">
        <v>165000</v>
      </c>
      <c r="K100" s="33"/>
      <c r="L100" s="55"/>
      <c r="M100" s="2"/>
    </row>
    <row r="101" spans="1:13" s="3" customFormat="1" ht="37.5" customHeight="1" x14ac:dyDescent="0.25">
      <c r="A101" s="1">
        <v>90</v>
      </c>
      <c r="B101" s="18" t="s">
        <v>336</v>
      </c>
      <c r="C101" s="19" t="s">
        <v>337</v>
      </c>
      <c r="D101" s="20" t="s">
        <v>99</v>
      </c>
      <c r="E101" s="7" t="s">
        <v>111</v>
      </c>
      <c r="F101" s="8">
        <v>28600000</v>
      </c>
      <c r="G101" s="21" t="s">
        <v>81</v>
      </c>
      <c r="H101" s="8">
        <v>429000</v>
      </c>
      <c r="I101" s="9">
        <v>286000</v>
      </c>
      <c r="J101" s="9">
        <v>143000</v>
      </c>
      <c r="K101" s="33"/>
      <c r="L101" s="55"/>
      <c r="M101" s="2"/>
    </row>
    <row r="102" spans="1:13" s="3" customFormat="1" ht="37.5" customHeight="1" x14ac:dyDescent="0.25">
      <c r="A102" s="1">
        <v>91</v>
      </c>
      <c r="B102" s="18" t="s">
        <v>338</v>
      </c>
      <c r="C102" s="19" t="s">
        <v>339</v>
      </c>
      <c r="D102" s="20" t="s">
        <v>581</v>
      </c>
      <c r="E102" s="7" t="s">
        <v>111</v>
      </c>
      <c r="F102" s="8">
        <v>15000000</v>
      </c>
      <c r="G102" s="21" t="s">
        <v>81</v>
      </c>
      <c r="H102" s="8">
        <v>225000</v>
      </c>
      <c r="I102" s="9">
        <v>150000</v>
      </c>
      <c r="J102" s="9">
        <v>75000</v>
      </c>
      <c r="K102" s="33"/>
      <c r="L102" s="55"/>
      <c r="M102" s="2"/>
    </row>
    <row r="103" spans="1:13" s="3" customFormat="1" ht="37.5" customHeight="1" x14ac:dyDescent="0.25">
      <c r="A103" s="1">
        <v>92</v>
      </c>
      <c r="B103" s="18" t="s">
        <v>340</v>
      </c>
      <c r="C103" s="19" t="s">
        <v>341</v>
      </c>
      <c r="D103" s="20" t="s">
        <v>582</v>
      </c>
      <c r="E103" s="7" t="s">
        <v>111</v>
      </c>
      <c r="F103" s="8">
        <v>8400000</v>
      </c>
      <c r="G103" s="21" t="s">
        <v>81</v>
      </c>
      <c r="H103" s="8">
        <v>126000</v>
      </c>
      <c r="I103" s="9">
        <v>84000</v>
      </c>
      <c r="J103" s="9">
        <v>42000</v>
      </c>
      <c r="K103" s="33"/>
      <c r="L103" s="55"/>
      <c r="M103" s="2"/>
    </row>
    <row r="104" spans="1:13" s="3" customFormat="1" ht="37.5" customHeight="1" x14ac:dyDescent="0.25">
      <c r="A104" s="1">
        <v>93</v>
      </c>
      <c r="B104" s="18" t="s">
        <v>342</v>
      </c>
      <c r="C104" s="19" t="s">
        <v>343</v>
      </c>
      <c r="D104" s="20" t="s">
        <v>583</v>
      </c>
      <c r="E104" s="7" t="s">
        <v>59</v>
      </c>
      <c r="F104" s="8">
        <v>8400000</v>
      </c>
      <c r="G104" s="21" t="s">
        <v>81</v>
      </c>
      <c r="H104" s="8">
        <v>378000</v>
      </c>
      <c r="I104" s="9">
        <v>252000</v>
      </c>
      <c r="J104" s="9">
        <v>126000</v>
      </c>
      <c r="K104" s="33"/>
      <c r="L104" s="55"/>
      <c r="M104" s="2"/>
    </row>
    <row r="105" spans="1:13" s="3" customFormat="1" ht="37.5" customHeight="1" x14ac:dyDescent="0.25">
      <c r="A105" s="1">
        <v>94</v>
      </c>
      <c r="B105" s="18" t="s">
        <v>344</v>
      </c>
      <c r="C105" s="19" t="s">
        <v>345</v>
      </c>
      <c r="D105" s="20" t="s">
        <v>584</v>
      </c>
      <c r="E105" s="7" t="s">
        <v>504</v>
      </c>
      <c r="F105" s="8">
        <v>12650000</v>
      </c>
      <c r="G105" s="21" t="s">
        <v>81</v>
      </c>
      <c r="H105" s="8">
        <v>189750</v>
      </c>
      <c r="I105" s="9">
        <v>126500</v>
      </c>
      <c r="J105" s="9">
        <v>63250</v>
      </c>
      <c r="K105" s="33"/>
      <c r="L105" s="55"/>
      <c r="M105" s="2"/>
    </row>
    <row r="106" spans="1:13" s="3" customFormat="1" ht="37.5" customHeight="1" x14ac:dyDescent="0.25">
      <c r="A106" s="1">
        <v>95</v>
      </c>
      <c r="B106" s="18" t="s">
        <v>346</v>
      </c>
      <c r="C106" s="19" t="s">
        <v>347</v>
      </c>
      <c r="D106" s="20" t="s">
        <v>96</v>
      </c>
      <c r="E106" s="7" t="s">
        <v>58</v>
      </c>
      <c r="F106" s="8">
        <v>9000000</v>
      </c>
      <c r="G106" s="21" t="s">
        <v>81</v>
      </c>
      <c r="H106" s="8">
        <v>630000</v>
      </c>
      <c r="I106" s="9">
        <v>450000</v>
      </c>
      <c r="J106" s="9">
        <v>180000</v>
      </c>
      <c r="K106" s="33"/>
      <c r="L106" s="55"/>
      <c r="M106" s="2"/>
    </row>
    <row r="107" spans="1:13" s="3" customFormat="1" ht="37.5" customHeight="1" x14ac:dyDescent="0.25">
      <c r="A107" s="1">
        <v>96</v>
      </c>
      <c r="B107" s="18" t="s">
        <v>348</v>
      </c>
      <c r="C107" s="19" t="s">
        <v>349</v>
      </c>
      <c r="D107" s="20" t="s">
        <v>585</v>
      </c>
      <c r="E107" s="7" t="s">
        <v>56</v>
      </c>
      <c r="F107" s="8">
        <v>11000000</v>
      </c>
      <c r="G107" s="21" t="s">
        <v>81</v>
      </c>
      <c r="H107" s="8">
        <v>495000</v>
      </c>
      <c r="I107" s="9">
        <v>330000</v>
      </c>
      <c r="J107" s="9">
        <v>165000</v>
      </c>
      <c r="K107" s="33"/>
      <c r="L107" s="55"/>
      <c r="M107" s="2"/>
    </row>
    <row r="108" spans="1:13" s="3" customFormat="1" ht="37.5" customHeight="1" x14ac:dyDescent="0.25">
      <c r="A108" s="1">
        <v>97</v>
      </c>
      <c r="B108" s="18" t="s">
        <v>350</v>
      </c>
      <c r="C108" s="19" t="s">
        <v>351</v>
      </c>
      <c r="D108" s="20" t="s">
        <v>51</v>
      </c>
      <c r="E108" s="7" t="s">
        <v>76</v>
      </c>
      <c r="F108" s="8">
        <v>15000000</v>
      </c>
      <c r="G108" s="21" t="s">
        <v>81</v>
      </c>
      <c r="H108" s="8">
        <v>675000</v>
      </c>
      <c r="I108" s="9">
        <v>450000</v>
      </c>
      <c r="J108" s="9">
        <v>225000</v>
      </c>
      <c r="K108" s="33"/>
      <c r="L108" s="55"/>
      <c r="M108" s="2"/>
    </row>
    <row r="109" spans="1:13" s="3" customFormat="1" ht="37.5" customHeight="1" x14ac:dyDescent="0.25">
      <c r="A109" s="1">
        <v>98</v>
      </c>
      <c r="B109" s="18" t="s">
        <v>354</v>
      </c>
      <c r="C109" s="19" t="s">
        <v>355</v>
      </c>
      <c r="D109" s="20" t="s">
        <v>587</v>
      </c>
      <c r="E109" s="7" t="s">
        <v>77</v>
      </c>
      <c r="F109" s="8">
        <v>20000000</v>
      </c>
      <c r="G109" s="21" t="s">
        <v>81</v>
      </c>
      <c r="H109" s="8">
        <v>300000</v>
      </c>
      <c r="I109" s="9">
        <v>200000</v>
      </c>
      <c r="J109" s="9">
        <v>100000</v>
      </c>
      <c r="K109" s="33"/>
      <c r="L109" s="55"/>
      <c r="M109" s="2"/>
    </row>
    <row r="110" spans="1:13" s="3" customFormat="1" ht="37.5" customHeight="1" x14ac:dyDescent="0.25">
      <c r="A110" s="1">
        <v>99</v>
      </c>
      <c r="B110" s="18" t="s">
        <v>356</v>
      </c>
      <c r="C110" s="19" t="s">
        <v>357</v>
      </c>
      <c r="D110" s="20" t="s">
        <v>588</v>
      </c>
      <c r="E110" s="7" t="s">
        <v>494</v>
      </c>
      <c r="F110" s="8">
        <v>94620000</v>
      </c>
      <c r="G110" s="21" t="s">
        <v>81</v>
      </c>
      <c r="H110" s="8">
        <v>1419300</v>
      </c>
      <c r="I110" s="9">
        <v>946200</v>
      </c>
      <c r="J110" s="9">
        <v>473100</v>
      </c>
      <c r="K110" s="33"/>
      <c r="L110" s="55"/>
      <c r="M110" s="2"/>
    </row>
    <row r="111" spans="1:13" s="3" customFormat="1" ht="37.5" customHeight="1" x14ac:dyDescent="0.25">
      <c r="A111" s="1">
        <v>100</v>
      </c>
      <c r="B111" s="18" t="s">
        <v>358</v>
      </c>
      <c r="C111" s="19" t="s">
        <v>359</v>
      </c>
      <c r="D111" s="20" t="s">
        <v>589</v>
      </c>
      <c r="E111" s="7" t="s">
        <v>502</v>
      </c>
      <c r="F111" s="8">
        <v>12000000</v>
      </c>
      <c r="G111" s="21" t="s">
        <v>81</v>
      </c>
      <c r="H111" s="8">
        <v>540000</v>
      </c>
      <c r="I111" s="9">
        <v>360000</v>
      </c>
      <c r="J111" s="9">
        <v>180000</v>
      </c>
      <c r="K111" s="33"/>
      <c r="L111" s="55"/>
      <c r="M111" s="2"/>
    </row>
    <row r="112" spans="1:13" s="3" customFormat="1" ht="37.5" customHeight="1" x14ac:dyDescent="0.25">
      <c r="A112" s="1">
        <v>101</v>
      </c>
      <c r="B112" s="18" t="s">
        <v>360</v>
      </c>
      <c r="C112" s="19" t="s">
        <v>361</v>
      </c>
      <c r="D112" s="20" t="s">
        <v>590</v>
      </c>
      <c r="E112" s="7" t="s">
        <v>54</v>
      </c>
      <c r="F112" s="8">
        <v>10000000</v>
      </c>
      <c r="G112" s="21" t="s">
        <v>81</v>
      </c>
      <c r="H112" s="8">
        <v>450000</v>
      </c>
      <c r="I112" s="9">
        <v>300000</v>
      </c>
      <c r="J112" s="9">
        <v>150000</v>
      </c>
      <c r="K112" s="33"/>
      <c r="L112" s="55"/>
      <c r="M112" s="2"/>
    </row>
    <row r="113" spans="1:13" s="3" customFormat="1" ht="37.5" customHeight="1" x14ac:dyDescent="0.25">
      <c r="A113" s="1">
        <v>102</v>
      </c>
      <c r="B113" s="18" t="s">
        <v>362</v>
      </c>
      <c r="C113" s="19" t="s">
        <v>363</v>
      </c>
      <c r="D113" s="20" t="s">
        <v>591</v>
      </c>
      <c r="E113" s="7" t="s">
        <v>101</v>
      </c>
      <c r="F113" s="8">
        <v>15000000</v>
      </c>
      <c r="G113" s="21" t="s">
        <v>81</v>
      </c>
      <c r="H113" s="8">
        <v>225000</v>
      </c>
      <c r="I113" s="9">
        <v>150000</v>
      </c>
      <c r="J113" s="9">
        <v>75000</v>
      </c>
      <c r="K113" s="33"/>
      <c r="L113" s="55"/>
      <c r="M113" s="2"/>
    </row>
    <row r="114" spans="1:13" s="3" customFormat="1" ht="37.5" customHeight="1" x14ac:dyDescent="0.25">
      <c r="A114" s="1">
        <v>103</v>
      </c>
      <c r="B114" s="18" t="s">
        <v>364</v>
      </c>
      <c r="C114" s="19" t="s">
        <v>83</v>
      </c>
      <c r="D114" s="20" t="s">
        <v>592</v>
      </c>
      <c r="E114" s="7" t="s">
        <v>56</v>
      </c>
      <c r="F114" s="8">
        <v>10000000</v>
      </c>
      <c r="G114" s="21" t="s">
        <v>81</v>
      </c>
      <c r="H114" s="8">
        <v>450000</v>
      </c>
      <c r="I114" s="9">
        <v>300000</v>
      </c>
      <c r="J114" s="9">
        <v>150000</v>
      </c>
      <c r="K114" s="33"/>
      <c r="L114" s="55"/>
      <c r="M114" s="2"/>
    </row>
    <row r="115" spans="1:13" s="3" customFormat="1" ht="37.5" customHeight="1" x14ac:dyDescent="0.25">
      <c r="A115" s="1">
        <v>104</v>
      </c>
      <c r="B115" s="18" t="s">
        <v>367</v>
      </c>
      <c r="C115" s="19" t="s">
        <v>368</v>
      </c>
      <c r="D115" s="20" t="s">
        <v>594</v>
      </c>
      <c r="E115" s="7" t="s">
        <v>64</v>
      </c>
      <c r="F115" s="8">
        <v>16500000</v>
      </c>
      <c r="G115" s="21" t="s">
        <v>81</v>
      </c>
      <c r="H115" s="8">
        <v>742500</v>
      </c>
      <c r="I115" s="9">
        <v>495000</v>
      </c>
      <c r="J115" s="9">
        <v>247500</v>
      </c>
      <c r="K115" s="33"/>
      <c r="L115" s="55"/>
      <c r="M115" s="2"/>
    </row>
    <row r="116" spans="1:13" s="3" customFormat="1" ht="37.5" customHeight="1" x14ac:dyDescent="0.25">
      <c r="A116" s="1">
        <v>105</v>
      </c>
      <c r="B116" s="18" t="s">
        <v>369</v>
      </c>
      <c r="C116" s="19" t="s">
        <v>370</v>
      </c>
      <c r="D116" s="20" t="s">
        <v>38</v>
      </c>
      <c r="E116" s="7" t="s">
        <v>65</v>
      </c>
      <c r="F116" s="8">
        <v>11088000</v>
      </c>
      <c r="G116" s="21" t="s">
        <v>81</v>
      </c>
      <c r="H116" s="8">
        <v>498960</v>
      </c>
      <c r="I116" s="9">
        <v>332640</v>
      </c>
      <c r="J116" s="9">
        <v>166320</v>
      </c>
      <c r="K116" s="33"/>
      <c r="L116" s="55"/>
      <c r="M116" s="2"/>
    </row>
    <row r="117" spans="1:13" s="16" customFormat="1" ht="37.5" customHeight="1" x14ac:dyDescent="0.25">
      <c r="A117" s="1">
        <v>106</v>
      </c>
      <c r="B117" s="18" t="s">
        <v>371</v>
      </c>
      <c r="C117" s="19" t="s">
        <v>372</v>
      </c>
      <c r="D117" s="20" t="s">
        <v>595</v>
      </c>
      <c r="E117" s="7" t="s">
        <v>77</v>
      </c>
      <c r="F117" s="8">
        <v>8400000</v>
      </c>
      <c r="G117" s="21" t="s">
        <v>81</v>
      </c>
      <c r="H117" s="8">
        <v>126000</v>
      </c>
      <c r="I117" s="9">
        <v>84000</v>
      </c>
      <c r="J117" s="14">
        <v>42000</v>
      </c>
      <c r="K117" s="33"/>
      <c r="L117" s="55"/>
      <c r="M117" s="15"/>
    </row>
    <row r="118" spans="1:13" s="3" customFormat="1" ht="37.5" customHeight="1" x14ac:dyDescent="0.25">
      <c r="A118" s="1">
        <v>107</v>
      </c>
      <c r="B118" s="18" t="s">
        <v>373</v>
      </c>
      <c r="C118" s="19" t="s">
        <v>374</v>
      </c>
      <c r="D118" s="20" t="s">
        <v>553</v>
      </c>
      <c r="E118" s="7" t="s">
        <v>77</v>
      </c>
      <c r="F118" s="8">
        <v>15000000</v>
      </c>
      <c r="G118" s="21" t="s">
        <v>81</v>
      </c>
      <c r="H118" s="8">
        <v>225000</v>
      </c>
      <c r="I118" s="9">
        <v>150000</v>
      </c>
      <c r="J118" s="9">
        <v>75000</v>
      </c>
      <c r="K118" s="33"/>
      <c r="L118" s="55"/>
      <c r="M118" s="2"/>
    </row>
    <row r="119" spans="1:13" s="3" customFormat="1" ht="37.5" customHeight="1" x14ac:dyDescent="0.25">
      <c r="A119" s="1">
        <v>108</v>
      </c>
      <c r="B119" s="18" t="s">
        <v>375</v>
      </c>
      <c r="C119" s="19" t="s">
        <v>43</v>
      </c>
      <c r="D119" s="20" t="s">
        <v>590</v>
      </c>
      <c r="E119" s="7" t="s">
        <v>77</v>
      </c>
      <c r="F119" s="8">
        <v>10000000</v>
      </c>
      <c r="G119" s="21" t="s">
        <v>81</v>
      </c>
      <c r="H119" s="8">
        <v>150000</v>
      </c>
      <c r="I119" s="9">
        <v>100000</v>
      </c>
      <c r="J119" s="9">
        <v>50000</v>
      </c>
      <c r="K119" s="33"/>
      <c r="L119" s="55"/>
      <c r="M119" s="2"/>
    </row>
    <row r="120" spans="1:13" s="3" customFormat="1" ht="37.5" customHeight="1" x14ac:dyDescent="0.25">
      <c r="A120" s="1">
        <v>109</v>
      </c>
      <c r="B120" s="18" t="s">
        <v>376</v>
      </c>
      <c r="C120" s="19" t="s">
        <v>377</v>
      </c>
      <c r="D120" s="20" t="s">
        <v>596</v>
      </c>
      <c r="E120" s="7" t="s">
        <v>64</v>
      </c>
      <c r="F120" s="8">
        <v>11000000</v>
      </c>
      <c r="G120" s="21" t="s">
        <v>81</v>
      </c>
      <c r="H120" s="8">
        <v>495000</v>
      </c>
      <c r="I120" s="9">
        <v>330000</v>
      </c>
      <c r="J120" s="9">
        <v>165000</v>
      </c>
      <c r="K120" s="33"/>
      <c r="L120" s="55"/>
      <c r="M120" s="2"/>
    </row>
    <row r="121" spans="1:13" s="3" customFormat="1" ht="37.5" customHeight="1" x14ac:dyDescent="0.25">
      <c r="A121" s="1">
        <v>110</v>
      </c>
      <c r="B121" s="18" t="s">
        <v>378</v>
      </c>
      <c r="C121" s="19" t="s">
        <v>379</v>
      </c>
      <c r="D121" s="20" t="s">
        <v>597</v>
      </c>
      <c r="E121" s="7" t="s">
        <v>101</v>
      </c>
      <c r="F121" s="8">
        <v>12000000</v>
      </c>
      <c r="G121" s="21" t="s">
        <v>81</v>
      </c>
      <c r="H121" s="8">
        <v>180000</v>
      </c>
      <c r="I121" s="9">
        <v>120000</v>
      </c>
      <c r="J121" s="9">
        <v>60000</v>
      </c>
      <c r="K121" s="33"/>
      <c r="L121" s="55"/>
      <c r="M121" s="2"/>
    </row>
    <row r="122" spans="1:13" s="3" customFormat="1" ht="37.5" customHeight="1" x14ac:dyDescent="0.25">
      <c r="A122" s="1">
        <v>111</v>
      </c>
      <c r="B122" s="18" t="s">
        <v>380</v>
      </c>
      <c r="C122" s="19" t="s">
        <v>381</v>
      </c>
      <c r="D122" s="20" t="s">
        <v>598</v>
      </c>
      <c r="E122" s="7" t="s">
        <v>74</v>
      </c>
      <c r="F122" s="8">
        <v>8400000</v>
      </c>
      <c r="G122" s="21" t="s">
        <v>81</v>
      </c>
      <c r="H122" s="8">
        <v>126000</v>
      </c>
      <c r="I122" s="9">
        <v>84000</v>
      </c>
      <c r="J122" s="9">
        <v>42000</v>
      </c>
      <c r="K122" s="33"/>
      <c r="L122" s="55"/>
      <c r="M122" s="2"/>
    </row>
    <row r="123" spans="1:13" s="3" customFormat="1" ht="37.5" customHeight="1" x14ac:dyDescent="0.25">
      <c r="A123" s="1">
        <v>112</v>
      </c>
      <c r="B123" s="18" t="s">
        <v>382</v>
      </c>
      <c r="C123" s="19" t="s">
        <v>383</v>
      </c>
      <c r="D123" s="20" t="s">
        <v>95</v>
      </c>
      <c r="E123" s="7" t="s">
        <v>59</v>
      </c>
      <c r="F123" s="8">
        <v>10000000</v>
      </c>
      <c r="G123" s="21" t="s">
        <v>81</v>
      </c>
      <c r="H123" s="8">
        <v>450000</v>
      </c>
      <c r="I123" s="9">
        <v>300000</v>
      </c>
      <c r="J123" s="9">
        <v>150000</v>
      </c>
      <c r="K123" s="33"/>
      <c r="L123" s="55"/>
      <c r="M123" s="2"/>
    </row>
    <row r="124" spans="1:13" s="3" customFormat="1" ht="37.5" customHeight="1" x14ac:dyDescent="0.25">
      <c r="A124" s="1">
        <v>113</v>
      </c>
      <c r="B124" s="18" t="s">
        <v>384</v>
      </c>
      <c r="C124" s="19" t="s">
        <v>385</v>
      </c>
      <c r="D124" s="20" t="s">
        <v>599</v>
      </c>
      <c r="E124" s="7" t="s">
        <v>101</v>
      </c>
      <c r="F124" s="8">
        <v>20000000</v>
      </c>
      <c r="G124" s="21" t="s">
        <v>81</v>
      </c>
      <c r="H124" s="8">
        <v>300000</v>
      </c>
      <c r="I124" s="9">
        <v>200000</v>
      </c>
      <c r="J124" s="9">
        <v>100000</v>
      </c>
      <c r="K124" s="33"/>
      <c r="L124" s="55"/>
      <c r="M124" s="2"/>
    </row>
    <row r="125" spans="1:13" s="3" customFormat="1" ht="37.5" customHeight="1" x14ac:dyDescent="0.25">
      <c r="A125" s="1">
        <v>114</v>
      </c>
      <c r="B125" s="18" t="s">
        <v>386</v>
      </c>
      <c r="C125" s="19" t="s">
        <v>387</v>
      </c>
      <c r="D125" s="20" t="s">
        <v>600</v>
      </c>
      <c r="E125" s="7" t="s">
        <v>53</v>
      </c>
      <c r="F125" s="8">
        <v>20000000</v>
      </c>
      <c r="G125" s="21" t="s">
        <v>81</v>
      </c>
      <c r="H125" s="8">
        <v>300000</v>
      </c>
      <c r="I125" s="9">
        <v>200000</v>
      </c>
      <c r="J125" s="9">
        <v>100000</v>
      </c>
      <c r="K125" s="33"/>
      <c r="L125" s="55"/>
      <c r="M125" s="2"/>
    </row>
    <row r="126" spans="1:13" s="3" customFormat="1" ht="37.5" customHeight="1" x14ac:dyDescent="0.25">
      <c r="A126" s="1">
        <v>115</v>
      </c>
      <c r="B126" s="18" t="s">
        <v>388</v>
      </c>
      <c r="C126" s="19" t="s">
        <v>389</v>
      </c>
      <c r="D126" s="20" t="s">
        <v>601</v>
      </c>
      <c r="E126" s="7" t="s">
        <v>101</v>
      </c>
      <c r="F126" s="8">
        <v>8400000</v>
      </c>
      <c r="G126" s="21" t="s">
        <v>81</v>
      </c>
      <c r="H126" s="8">
        <v>126000</v>
      </c>
      <c r="I126" s="9">
        <v>84000</v>
      </c>
      <c r="J126" s="9">
        <v>42000</v>
      </c>
      <c r="K126" s="33"/>
      <c r="L126" s="55"/>
      <c r="M126" s="2"/>
    </row>
    <row r="127" spans="1:13" s="3" customFormat="1" ht="37.5" customHeight="1" x14ac:dyDescent="0.25">
      <c r="A127" s="1">
        <v>116</v>
      </c>
      <c r="B127" s="18" t="s">
        <v>390</v>
      </c>
      <c r="C127" s="19" t="s">
        <v>391</v>
      </c>
      <c r="D127" s="20" t="s">
        <v>602</v>
      </c>
      <c r="E127" s="7" t="s">
        <v>104</v>
      </c>
      <c r="F127" s="8">
        <v>15000000</v>
      </c>
      <c r="G127" s="21" t="s">
        <v>81</v>
      </c>
      <c r="H127" s="8">
        <v>225000</v>
      </c>
      <c r="I127" s="9">
        <v>150000</v>
      </c>
      <c r="J127" s="9">
        <v>75000</v>
      </c>
      <c r="K127" s="33"/>
      <c r="L127" s="55"/>
      <c r="M127" s="2"/>
    </row>
    <row r="128" spans="1:13" s="3" customFormat="1" ht="37.5" customHeight="1" x14ac:dyDescent="0.25">
      <c r="A128" s="1">
        <v>117</v>
      </c>
      <c r="B128" s="18" t="s">
        <v>392</v>
      </c>
      <c r="C128" s="19" t="s">
        <v>393</v>
      </c>
      <c r="D128" s="20" t="s">
        <v>600</v>
      </c>
      <c r="E128" s="7" t="s">
        <v>53</v>
      </c>
      <c r="F128" s="8">
        <v>10000000</v>
      </c>
      <c r="G128" s="21" t="s">
        <v>81</v>
      </c>
      <c r="H128" s="8">
        <v>150000</v>
      </c>
      <c r="I128" s="9">
        <v>100000</v>
      </c>
      <c r="J128" s="9">
        <v>50000</v>
      </c>
      <c r="K128" s="33"/>
      <c r="L128" s="55"/>
      <c r="M128" s="2"/>
    </row>
    <row r="129" spans="1:13" s="3" customFormat="1" ht="37.5" customHeight="1" x14ac:dyDescent="0.25">
      <c r="A129" s="1">
        <v>118</v>
      </c>
      <c r="B129" s="18" t="s">
        <v>394</v>
      </c>
      <c r="C129" s="19" t="s">
        <v>395</v>
      </c>
      <c r="D129" s="20" t="s">
        <v>603</v>
      </c>
      <c r="E129" s="7" t="s">
        <v>53</v>
      </c>
      <c r="F129" s="8">
        <v>8400000</v>
      </c>
      <c r="G129" s="21" t="s">
        <v>81</v>
      </c>
      <c r="H129" s="8">
        <v>126000</v>
      </c>
      <c r="I129" s="9">
        <v>84000</v>
      </c>
      <c r="J129" s="9">
        <v>42000</v>
      </c>
      <c r="K129" s="33"/>
      <c r="L129" s="55"/>
      <c r="M129" s="2"/>
    </row>
    <row r="130" spans="1:13" s="3" customFormat="1" ht="37.5" customHeight="1" x14ac:dyDescent="0.25">
      <c r="A130" s="1">
        <v>119</v>
      </c>
      <c r="B130" s="18" t="s">
        <v>396</v>
      </c>
      <c r="C130" s="19" t="s">
        <v>397</v>
      </c>
      <c r="D130" s="20" t="s">
        <v>604</v>
      </c>
      <c r="E130" s="7" t="s">
        <v>101</v>
      </c>
      <c r="F130" s="8">
        <v>25000000</v>
      </c>
      <c r="G130" s="21" t="s">
        <v>81</v>
      </c>
      <c r="H130" s="8">
        <v>375000</v>
      </c>
      <c r="I130" s="9">
        <v>250000</v>
      </c>
      <c r="J130" s="9">
        <v>125000</v>
      </c>
      <c r="K130" s="33"/>
      <c r="L130" s="55"/>
      <c r="M130" s="2"/>
    </row>
    <row r="131" spans="1:13" s="3" customFormat="1" ht="37.5" customHeight="1" x14ac:dyDescent="0.25">
      <c r="A131" s="1">
        <v>120</v>
      </c>
      <c r="B131" s="18" t="s">
        <v>398</v>
      </c>
      <c r="C131" s="19" t="s">
        <v>399</v>
      </c>
      <c r="D131" s="20" t="s">
        <v>98</v>
      </c>
      <c r="E131" s="7" t="s">
        <v>111</v>
      </c>
      <c r="F131" s="8">
        <v>18000000</v>
      </c>
      <c r="G131" s="21" t="s">
        <v>81</v>
      </c>
      <c r="H131" s="8">
        <v>270000</v>
      </c>
      <c r="I131" s="9">
        <v>180000</v>
      </c>
      <c r="J131" s="9">
        <v>90000</v>
      </c>
      <c r="K131" s="33"/>
      <c r="L131" s="55"/>
      <c r="M131" s="2"/>
    </row>
    <row r="132" spans="1:13" s="3" customFormat="1" ht="37.5" customHeight="1" x14ac:dyDescent="0.25">
      <c r="A132" s="1">
        <v>121</v>
      </c>
      <c r="B132" s="18" t="s">
        <v>400</v>
      </c>
      <c r="C132" s="19" t="s">
        <v>401</v>
      </c>
      <c r="D132" s="20" t="s">
        <v>605</v>
      </c>
      <c r="E132" s="7" t="s">
        <v>53</v>
      </c>
      <c r="F132" s="8">
        <v>10000000</v>
      </c>
      <c r="G132" s="21" t="s">
        <v>81</v>
      </c>
      <c r="H132" s="8">
        <v>150000</v>
      </c>
      <c r="I132" s="9">
        <v>100000</v>
      </c>
      <c r="J132" s="9">
        <v>50000</v>
      </c>
      <c r="K132" s="33"/>
      <c r="L132" s="55"/>
      <c r="M132" s="2"/>
    </row>
    <row r="133" spans="1:13" s="3" customFormat="1" ht="37.5" customHeight="1" x14ac:dyDescent="0.25">
      <c r="A133" s="1">
        <v>122</v>
      </c>
      <c r="B133" s="18" t="s">
        <v>402</v>
      </c>
      <c r="C133" s="19" t="s">
        <v>403</v>
      </c>
      <c r="D133" s="20" t="s">
        <v>606</v>
      </c>
      <c r="E133" s="7" t="s">
        <v>75</v>
      </c>
      <c r="F133" s="8">
        <v>15400000</v>
      </c>
      <c r="G133" s="21" t="s">
        <v>81</v>
      </c>
      <c r="H133" s="8">
        <v>231000</v>
      </c>
      <c r="I133" s="9">
        <v>154000</v>
      </c>
      <c r="J133" s="9">
        <v>77000</v>
      </c>
      <c r="K133" s="33"/>
      <c r="L133" s="55"/>
      <c r="M133" s="2"/>
    </row>
    <row r="134" spans="1:13" s="3" customFormat="1" ht="37.5" customHeight="1" x14ac:dyDescent="0.25">
      <c r="A134" s="1">
        <v>123</v>
      </c>
      <c r="B134" s="18" t="s">
        <v>404</v>
      </c>
      <c r="C134" s="19" t="s">
        <v>405</v>
      </c>
      <c r="D134" s="20" t="s">
        <v>607</v>
      </c>
      <c r="E134" s="7" t="s">
        <v>69</v>
      </c>
      <c r="F134" s="8">
        <v>16000000</v>
      </c>
      <c r="G134" s="21" t="s">
        <v>81</v>
      </c>
      <c r="H134" s="8">
        <v>240000</v>
      </c>
      <c r="I134" s="9">
        <v>160000</v>
      </c>
      <c r="J134" s="9">
        <v>80000</v>
      </c>
      <c r="K134" s="33"/>
      <c r="L134" s="55"/>
      <c r="M134" s="2"/>
    </row>
    <row r="135" spans="1:13" s="3" customFormat="1" ht="37.5" customHeight="1" x14ac:dyDescent="0.25">
      <c r="A135" s="1">
        <v>124</v>
      </c>
      <c r="B135" s="18" t="s">
        <v>406</v>
      </c>
      <c r="C135" s="19" t="s">
        <v>407</v>
      </c>
      <c r="D135" s="20" t="s">
        <v>93</v>
      </c>
      <c r="E135" s="7" t="s">
        <v>505</v>
      </c>
      <c r="F135" s="8">
        <v>25000000</v>
      </c>
      <c r="G135" s="21" t="s">
        <v>81</v>
      </c>
      <c r="H135" s="8">
        <v>375000</v>
      </c>
      <c r="I135" s="9">
        <v>250000</v>
      </c>
      <c r="J135" s="9">
        <v>125000</v>
      </c>
      <c r="K135" s="33"/>
      <c r="L135" s="55"/>
      <c r="M135" s="2"/>
    </row>
    <row r="136" spans="1:13" s="3" customFormat="1" ht="37.5" customHeight="1" x14ac:dyDescent="0.25">
      <c r="A136" s="1">
        <v>125</v>
      </c>
      <c r="B136" s="18" t="s">
        <v>408</v>
      </c>
      <c r="C136" s="19" t="s">
        <v>409</v>
      </c>
      <c r="D136" s="20" t="s">
        <v>608</v>
      </c>
      <c r="E136" s="7" t="s">
        <v>77</v>
      </c>
      <c r="F136" s="8">
        <v>25000000</v>
      </c>
      <c r="G136" s="21" t="s">
        <v>81</v>
      </c>
      <c r="H136" s="8">
        <v>375000</v>
      </c>
      <c r="I136" s="9">
        <v>250000</v>
      </c>
      <c r="J136" s="9">
        <v>125000</v>
      </c>
      <c r="K136" s="33"/>
      <c r="L136" s="55"/>
      <c r="M136" s="2"/>
    </row>
    <row r="137" spans="1:13" s="3" customFormat="1" ht="37.5" customHeight="1" x14ac:dyDescent="0.25">
      <c r="A137" s="1">
        <v>126</v>
      </c>
      <c r="B137" s="18" t="s">
        <v>410</v>
      </c>
      <c r="C137" s="19" t="s">
        <v>411</v>
      </c>
      <c r="D137" s="20" t="s">
        <v>90</v>
      </c>
      <c r="E137" s="7" t="s">
        <v>500</v>
      </c>
      <c r="F137" s="8">
        <v>28000000</v>
      </c>
      <c r="G137" s="21" t="s">
        <v>81</v>
      </c>
      <c r="H137" s="8">
        <v>420000</v>
      </c>
      <c r="I137" s="9">
        <v>280000</v>
      </c>
      <c r="J137" s="9">
        <v>140000</v>
      </c>
      <c r="K137" s="33"/>
      <c r="L137" s="55"/>
      <c r="M137" s="2"/>
    </row>
    <row r="138" spans="1:13" s="3" customFormat="1" ht="37.5" customHeight="1" x14ac:dyDescent="0.25">
      <c r="A138" s="1">
        <v>127</v>
      </c>
      <c r="B138" s="18" t="s">
        <v>412</v>
      </c>
      <c r="C138" s="19" t="s">
        <v>413</v>
      </c>
      <c r="D138" s="20" t="s">
        <v>539</v>
      </c>
      <c r="E138" s="7" t="s">
        <v>101</v>
      </c>
      <c r="F138" s="8">
        <v>25000000</v>
      </c>
      <c r="G138" s="21" t="s">
        <v>81</v>
      </c>
      <c r="H138" s="8">
        <v>375000</v>
      </c>
      <c r="I138" s="9">
        <v>250000</v>
      </c>
      <c r="J138" s="9">
        <v>125000</v>
      </c>
      <c r="K138" s="33"/>
      <c r="L138" s="55"/>
      <c r="M138" s="2"/>
    </row>
    <row r="139" spans="1:13" s="3" customFormat="1" ht="37.5" customHeight="1" x14ac:dyDescent="0.25">
      <c r="A139" s="1">
        <v>128</v>
      </c>
      <c r="B139" s="18" t="s">
        <v>414</v>
      </c>
      <c r="C139" s="19" t="s">
        <v>415</v>
      </c>
      <c r="D139" s="20" t="s">
        <v>47</v>
      </c>
      <c r="E139" s="7" t="s">
        <v>61</v>
      </c>
      <c r="F139" s="8">
        <v>12000000</v>
      </c>
      <c r="G139" s="21" t="s">
        <v>81</v>
      </c>
      <c r="H139" s="8">
        <v>240000</v>
      </c>
      <c r="I139" s="9">
        <v>0</v>
      </c>
      <c r="J139" s="9">
        <v>240000</v>
      </c>
      <c r="K139" s="33"/>
      <c r="L139" s="55"/>
      <c r="M139" s="2"/>
    </row>
    <row r="140" spans="1:13" s="3" customFormat="1" ht="37.5" customHeight="1" x14ac:dyDescent="0.25">
      <c r="A140" s="1">
        <v>129</v>
      </c>
      <c r="B140" s="18" t="s">
        <v>416</v>
      </c>
      <c r="C140" s="19" t="s">
        <v>417</v>
      </c>
      <c r="D140" s="20" t="s">
        <v>609</v>
      </c>
      <c r="E140" s="7" t="s">
        <v>69</v>
      </c>
      <c r="F140" s="8">
        <v>13000000</v>
      </c>
      <c r="G140" s="21" t="s">
        <v>81</v>
      </c>
      <c r="H140" s="8">
        <v>195000</v>
      </c>
      <c r="I140" s="9">
        <v>130000</v>
      </c>
      <c r="J140" s="9">
        <v>65000</v>
      </c>
      <c r="K140" s="33"/>
      <c r="L140" s="55"/>
      <c r="M140" s="2"/>
    </row>
    <row r="141" spans="1:13" s="3" customFormat="1" ht="37.5" customHeight="1" x14ac:dyDescent="0.25">
      <c r="A141" s="1">
        <v>130</v>
      </c>
      <c r="B141" s="18" t="s">
        <v>418</v>
      </c>
      <c r="C141" s="19" t="s">
        <v>419</v>
      </c>
      <c r="D141" s="20" t="s">
        <v>610</v>
      </c>
      <c r="E141" s="7" t="s">
        <v>61</v>
      </c>
      <c r="F141" s="8">
        <v>15000000</v>
      </c>
      <c r="G141" s="21" t="s">
        <v>81</v>
      </c>
      <c r="H141" s="8">
        <v>300000</v>
      </c>
      <c r="I141" s="9">
        <v>0</v>
      </c>
      <c r="J141" s="9">
        <v>300000</v>
      </c>
      <c r="K141" s="33"/>
      <c r="L141" s="55"/>
      <c r="M141" s="2"/>
    </row>
    <row r="142" spans="1:13" s="3" customFormat="1" ht="37.5" customHeight="1" x14ac:dyDescent="0.25">
      <c r="A142" s="1">
        <v>131</v>
      </c>
      <c r="B142" s="18" t="s">
        <v>420</v>
      </c>
      <c r="C142" s="19" t="s">
        <v>421</v>
      </c>
      <c r="D142" s="20" t="s">
        <v>611</v>
      </c>
      <c r="E142" s="7" t="s">
        <v>107</v>
      </c>
      <c r="F142" s="8">
        <v>8400000</v>
      </c>
      <c r="G142" s="21" t="s">
        <v>81</v>
      </c>
      <c r="H142" s="8">
        <v>126000</v>
      </c>
      <c r="I142" s="9">
        <v>84000</v>
      </c>
      <c r="J142" s="9">
        <v>42000</v>
      </c>
      <c r="K142" s="33"/>
      <c r="L142" s="55"/>
      <c r="M142" s="2"/>
    </row>
    <row r="143" spans="1:13" s="3" customFormat="1" ht="37.5" customHeight="1" x14ac:dyDescent="0.25">
      <c r="A143" s="1">
        <v>132</v>
      </c>
      <c r="B143" s="18" t="s">
        <v>422</v>
      </c>
      <c r="C143" s="19" t="s">
        <v>423</v>
      </c>
      <c r="D143" s="20" t="s">
        <v>612</v>
      </c>
      <c r="E143" s="7" t="s">
        <v>111</v>
      </c>
      <c r="F143" s="8">
        <v>10000000</v>
      </c>
      <c r="G143" s="21" t="s">
        <v>81</v>
      </c>
      <c r="H143" s="8">
        <v>150000</v>
      </c>
      <c r="I143" s="9">
        <v>100000</v>
      </c>
      <c r="J143" s="9">
        <v>50000</v>
      </c>
      <c r="K143" s="33"/>
      <c r="L143" s="55"/>
      <c r="M143" s="2"/>
    </row>
    <row r="144" spans="1:13" s="3" customFormat="1" ht="37.5" customHeight="1" x14ac:dyDescent="0.25">
      <c r="A144" s="1">
        <v>133</v>
      </c>
      <c r="B144" s="18" t="s">
        <v>424</v>
      </c>
      <c r="C144" s="19" t="s">
        <v>425</v>
      </c>
      <c r="D144" s="20" t="s">
        <v>80</v>
      </c>
      <c r="E144" s="7" t="s">
        <v>111</v>
      </c>
      <c r="F144" s="8">
        <v>15000000</v>
      </c>
      <c r="G144" s="21" t="s">
        <v>81</v>
      </c>
      <c r="H144" s="8">
        <v>225000</v>
      </c>
      <c r="I144" s="9">
        <v>150000</v>
      </c>
      <c r="J144" s="9">
        <v>75000</v>
      </c>
      <c r="K144" s="33"/>
      <c r="L144" s="55"/>
      <c r="M144" s="2"/>
    </row>
    <row r="145" spans="1:13" s="3" customFormat="1" ht="37.5" customHeight="1" x14ac:dyDescent="0.25">
      <c r="A145" s="1">
        <v>134</v>
      </c>
      <c r="B145" s="18" t="s">
        <v>426</v>
      </c>
      <c r="C145" s="19" t="s">
        <v>427</v>
      </c>
      <c r="D145" s="20" t="s">
        <v>613</v>
      </c>
      <c r="E145" s="7" t="s">
        <v>64</v>
      </c>
      <c r="F145" s="8">
        <v>8400000</v>
      </c>
      <c r="G145" s="21" t="s">
        <v>81</v>
      </c>
      <c r="H145" s="8">
        <v>378000</v>
      </c>
      <c r="I145" s="9">
        <v>252000</v>
      </c>
      <c r="J145" s="9">
        <v>126000</v>
      </c>
      <c r="K145" s="33"/>
      <c r="L145" s="55"/>
      <c r="M145" s="2"/>
    </row>
    <row r="146" spans="1:13" s="3" customFormat="1" ht="37.5" customHeight="1" x14ac:dyDescent="0.25">
      <c r="A146" s="1">
        <v>135</v>
      </c>
      <c r="B146" s="18" t="s">
        <v>428</v>
      </c>
      <c r="C146" s="19" t="s">
        <v>429</v>
      </c>
      <c r="D146" s="20" t="s">
        <v>602</v>
      </c>
      <c r="E146" s="7" t="s">
        <v>110</v>
      </c>
      <c r="F146" s="8">
        <v>15000000</v>
      </c>
      <c r="G146" s="21" t="s">
        <v>81</v>
      </c>
      <c r="H146" s="8">
        <v>225000</v>
      </c>
      <c r="I146" s="9">
        <v>150000</v>
      </c>
      <c r="J146" s="9">
        <v>75000</v>
      </c>
      <c r="K146" s="33"/>
      <c r="L146" s="55"/>
      <c r="M146" s="2"/>
    </row>
    <row r="147" spans="1:13" s="3" customFormat="1" ht="37.5" customHeight="1" x14ac:dyDescent="0.25">
      <c r="A147" s="1">
        <v>136</v>
      </c>
      <c r="B147" s="18" t="s">
        <v>430</v>
      </c>
      <c r="C147" s="19" t="s">
        <v>431</v>
      </c>
      <c r="D147" s="20" t="s">
        <v>79</v>
      </c>
      <c r="E147" s="36" t="s">
        <v>506</v>
      </c>
      <c r="F147" s="8">
        <v>10000000</v>
      </c>
      <c r="G147" s="21" t="s">
        <v>81</v>
      </c>
      <c r="H147" s="8">
        <v>450000</v>
      </c>
      <c r="I147" s="9">
        <v>300000</v>
      </c>
      <c r="J147" s="9">
        <v>150000</v>
      </c>
      <c r="K147" s="33"/>
      <c r="L147" s="55"/>
      <c r="M147" s="2"/>
    </row>
    <row r="148" spans="1:13" s="3" customFormat="1" ht="37.5" customHeight="1" x14ac:dyDescent="0.25">
      <c r="A148" s="1">
        <v>137</v>
      </c>
      <c r="B148" s="18" t="s">
        <v>432</v>
      </c>
      <c r="C148" s="19" t="s">
        <v>433</v>
      </c>
      <c r="D148" s="20" t="s">
        <v>80</v>
      </c>
      <c r="E148" s="7" t="s">
        <v>77</v>
      </c>
      <c r="F148" s="8">
        <v>15000000</v>
      </c>
      <c r="G148" s="21" t="s">
        <v>81</v>
      </c>
      <c r="H148" s="8">
        <v>225000</v>
      </c>
      <c r="I148" s="9">
        <v>150000</v>
      </c>
      <c r="J148" s="9">
        <v>75000</v>
      </c>
      <c r="K148" s="33"/>
      <c r="L148" s="55"/>
      <c r="M148" s="2"/>
    </row>
    <row r="149" spans="1:13" s="3" customFormat="1" ht="37.5" customHeight="1" x14ac:dyDescent="0.25">
      <c r="A149" s="1">
        <v>138</v>
      </c>
      <c r="B149" s="18" t="s">
        <v>434</v>
      </c>
      <c r="C149" s="19" t="s">
        <v>435</v>
      </c>
      <c r="D149" s="20" t="s">
        <v>607</v>
      </c>
      <c r="E149" s="7" t="s">
        <v>64</v>
      </c>
      <c r="F149" s="8">
        <v>11000000</v>
      </c>
      <c r="G149" s="21" t="s">
        <v>81</v>
      </c>
      <c r="H149" s="8">
        <v>495000</v>
      </c>
      <c r="I149" s="9">
        <v>330000</v>
      </c>
      <c r="J149" s="9">
        <v>165000</v>
      </c>
      <c r="K149" s="33"/>
      <c r="L149" s="55"/>
      <c r="M149" s="2"/>
    </row>
    <row r="150" spans="1:13" s="3" customFormat="1" ht="37.5" customHeight="1" x14ac:dyDescent="0.25">
      <c r="A150" s="1">
        <v>139</v>
      </c>
      <c r="B150" s="18" t="s">
        <v>436</v>
      </c>
      <c r="C150" s="19" t="s">
        <v>437</v>
      </c>
      <c r="D150" s="20" t="s">
        <v>614</v>
      </c>
      <c r="E150" s="7" t="s">
        <v>77</v>
      </c>
      <c r="F150" s="8">
        <v>18000000</v>
      </c>
      <c r="G150" s="21" t="s">
        <v>81</v>
      </c>
      <c r="H150" s="8">
        <v>270000</v>
      </c>
      <c r="I150" s="9">
        <v>180000</v>
      </c>
      <c r="J150" s="9">
        <v>90000</v>
      </c>
      <c r="K150" s="33"/>
      <c r="L150" s="55"/>
      <c r="M150" s="2"/>
    </row>
    <row r="151" spans="1:13" s="3" customFormat="1" ht="37.5" customHeight="1" x14ac:dyDescent="0.25">
      <c r="A151" s="1">
        <v>140</v>
      </c>
      <c r="B151" s="18" t="s">
        <v>438</v>
      </c>
      <c r="C151" s="19" t="s">
        <v>439</v>
      </c>
      <c r="D151" s="20" t="s">
        <v>91</v>
      </c>
      <c r="E151" s="7" t="s">
        <v>64</v>
      </c>
      <c r="F151" s="8">
        <v>8400000</v>
      </c>
      <c r="G151" s="21" t="s">
        <v>81</v>
      </c>
      <c r="H151" s="8">
        <v>378000</v>
      </c>
      <c r="I151" s="9">
        <v>252000</v>
      </c>
      <c r="J151" s="9">
        <v>126000</v>
      </c>
      <c r="K151" s="33"/>
      <c r="L151" s="55"/>
      <c r="M151" s="2"/>
    </row>
    <row r="152" spans="1:13" s="3" customFormat="1" ht="37.5" customHeight="1" x14ac:dyDescent="0.25">
      <c r="A152" s="1">
        <v>141</v>
      </c>
      <c r="B152" s="18" t="s">
        <v>440</v>
      </c>
      <c r="C152" s="19" t="s">
        <v>441</v>
      </c>
      <c r="D152" s="20" t="s">
        <v>615</v>
      </c>
      <c r="E152" s="7" t="s">
        <v>64</v>
      </c>
      <c r="F152" s="8">
        <v>11000000</v>
      </c>
      <c r="G152" s="21" t="s">
        <v>81</v>
      </c>
      <c r="H152" s="8">
        <v>495000</v>
      </c>
      <c r="I152" s="9">
        <v>330000</v>
      </c>
      <c r="J152" s="9">
        <v>165000</v>
      </c>
      <c r="K152" s="33"/>
      <c r="L152" s="55"/>
      <c r="M152" s="2"/>
    </row>
    <row r="153" spans="1:13" s="3" customFormat="1" ht="37.5" customHeight="1" x14ac:dyDescent="0.25">
      <c r="A153" s="1">
        <v>142</v>
      </c>
      <c r="B153" s="18" t="s">
        <v>442</v>
      </c>
      <c r="C153" s="19" t="s">
        <v>443</v>
      </c>
      <c r="D153" s="20" t="s">
        <v>85</v>
      </c>
      <c r="E153" s="7" t="s">
        <v>55</v>
      </c>
      <c r="F153" s="8">
        <v>20000000</v>
      </c>
      <c r="G153" s="21" t="s">
        <v>81</v>
      </c>
      <c r="H153" s="8">
        <v>300000</v>
      </c>
      <c r="I153" s="9">
        <v>200000</v>
      </c>
      <c r="J153" s="9">
        <v>100000</v>
      </c>
      <c r="K153" s="33"/>
      <c r="L153" s="55"/>
      <c r="M153" s="2"/>
    </row>
    <row r="154" spans="1:13" s="3" customFormat="1" ht="37.5" customHeight="1" x14ac:dyDescent="0.25">
      <c r="A154" s="1">
        <v>143</v>
      </c>
      <c r="B154" s="18" t="s">
        <v>444</v>
      </c>
      <c r="C154" s="19" t="s">
        <v>445</v>
      </c>
      <c r="D154" s="20" t="s">
        <v>616</v>
      </c>
      <c r="E154" s="7" t="s">
        <v>64</v>
      </c>
      <c r="F154" s="8">
        <v>8400000</v>
      </c>
      <c r="G154" s="21" t="s">
        <v>81</v>
      </c>
      <c r="H154" s="8">
        <v>378000</v>
      </c>
      <c r="I154" s="9">
        <v>252000</v>
      </c>
      <c r="J154" s="9">
        <v>126000</v>
      </c>
      <c r="K154" s="33"/>
      <c r="L154" s="55"/>
      <c r="M154" s="2"/>
    </row>
    <row r="155" spans="1:13" s="3" customFormat="1" ht="43.5" customHeight="1" x14ac:dyDescent="0.25">
      <c r="A155" s="1">
        <v>144</v>
      </c>
      <c r="B155" s="18" t="s">
        <v>446</v>
      </c>
      <c r="C155" s="19" t="s">
        <v>447</v>
      </c>
      <c r="D155" s="20" t="s">
        <v>93</v>
      </c>
      <c r="E155" s="7" t="s">
        <v>66</v>
      </c>
      <c r="F155" s="8">
        <v>15000000</v>
      </c>
      <c r="G155" s="21" t="s">
        <v>81</v>
      </c>
      <c r="H155" s="8">
        <v>225000</v>
      </c>
      <c r="I155" s="9">
        <v>150000</v>
      </c>
      <c r="J155" s="9">
        <v>75000</v>
      </c>
      <c r="K155" s="33"/>
      <c r="L155" s="55"/>
      <c r="M155" s="2"/>
    </row>
    <row r="156" spans="1:13" s="3" customFormat="1" ht="45" customHeight="1" x14ac:dyDescent="0.25">
      <c r="A156" s="1">
        <v>145</v>
      </c>
      <c r="B156" s="18" t="s">
        <v>448</v>
      </c>
      <c r="C156" s="19" t="s">
        <v>449</v>
      </c>
      <c r="D156" s="20" t="s">
        <v>600</v>
      </c>
      <c r="E156" s="7" t="s">
        <v>77</v>
      </c>
      <c r="F156" s="8">
        <v>8400000</v>
      </c>
      <c r="G156" s="21" t="s">
        <v>81</v>
      </c>
      <c r="H156" s="8">
        <v>126000</v>
      </c>
      <c r="I156" s="9">
        <v>84000</v>
      </c>
      <c r="J156" s="9">
        <v>42000</v>
      </c>
      <c r="K156" s="33"/>
      <c r="L156" s="55"/>
      <c r="M156" s="2"/>
    </row>
    <row r="157" spans="1:13" s="3" customFormat="1" ht="37.5" customHeight="1" x14ac:dyDescent="0.25">
      <c r="A157" s="1">
        <v>146</v>
      </c>
      <c r="B157" s="18" t="s">
        <v>450</v>
      </c>
      <c r="C157" s="19" t="s">
        <v>451</v>
      </c>
      <c r="D157" s="20" t="s">
        <v>617</v>
      </c>
      <c r="E157" s="7" t="s">
        <v>56</v>
      </c>
      <c r="F157" s="8">
        <v>8400000</v>
      </c>
      <c r="G157" s="21" t="s">
        <v>81</v>
      </c>
      <c r="H157" s="8">
        <v>126000</v>
      </c>
      <c r="I157" s="9">
        <v>84000</v>
      </c>
      <c r="J157" s="9">
        <v>42000</v>
      </c>
      <c r="K157" s="33"/>
      <c r="L157" s="55"/>
      <c r="M157" s="2"/>
    </row>
    <row r="158" spans="1:13" s="16" customFormat="1" ht="37.5" customHeight="1" x14ac:dyDescent="0.25">
      <c r="A158" s="1">
        <v>147</v>
      </c>
      <c r="B158" s="18" t="s">
        <v>452</v>
      </c>
      <c r="C158" s="19" t="s">
        <v>453</v>
      </c>
      <c r="D158" s="20" t="s">
        <v>89</v>
      </c>
      <c r="E158" s="36" t="s">
        <v>507</v>
      </c>
      <c r="F158" s="8">
        <v>8400000</v>
      </c>
      <c r="G158" s="21" t="s">
        <v>81</v>
      </c>
      <c r="H158" s="8">
        <v>378000</v>
      </c>
      <c r="I158" s="9">
        <v>252000</v>
      </c>
      <c r="J158" s="14">
        <v>126000</v>
      </c>
      <c r="K158" s="33"/>
      <c r="L158" s="55"/>
      <c r="M158" s="15"/>
    </row>
    <row r="159" spans="1:13" s="3" customFormat="1" ht="37.5" customHeight="1" x14ac:dyDescent="0.25">
      <c r="A159" s="1">
        <v>148</v>
      </c>
      <c r="B159" s="18" t="s">
        <v>454</v>
      </c>
      <c r="C159" s="19" t="s">
        <v>455</v>
      </c>
      <c r="D159" s="20" t="s">
        <v>618</v>
      </c>
      <c r="E159" s="7" t="s">
        <v>105</v>
      </c>
      <c r="F159" s="8">
        <v>8400000</v>
      </c>
      <c r="G159" s="21" t="s">
        <v>81</v>
      </c>
      <c r="H159" s="8">
        <v>126000</v>
      </c>
      <c r="I159" s="9">
        <v>84000</v>
      </c>
      <c r="J159" s="9">
        <v>42000</v>
      </c>
      <c r="K159" s="33"/>
      <c r="L159" s="55"/>
      <c r="M159" s="2"/>
    </row>
    <row r="160" spans="1:13" s="3" customFormat="1" ht="37.5" customHeight="1" x14ac:dyDescent="0.25">
      <c r="A160" s="1">
        <v>149</v>
      </c>
      <c r="B160" s="18" t="s">
        <v>456</v>
      </c>
      <c r="C160" s="19" t="s">
        <v>457</v>
      </c>
      <c r="D160" s="20" t="s">
        <v>616</v>
      </c>
      <c r="E160" s="7" t="s">
        <v>77</v>
      </c>
      <c r="F160" s="8">
        <v>10000000</v>
      </c>
      <c r="G160" s="21" t="s">
        <v>81</v>
      </c>
      <c r="H160" s="8">
        <v>150000</v>
      </c>
      <c r="I160" s="9">
        <v>100000</v>
      </c>
      <c r="J160" s="9">
        <v>50000</v>
      </c>
      <c r="K160" s="33"/>
      <c r="L160" s="55"/>
      <c r="M160" s="2"/>
    </row>
    <row r="161" spans="1:13" s="3" customFormat="1" ht="37.5" customHeight="1" x14ac:dyDescent="0.25">
      <c r="A161" s="1">
        <v>150</v>
      </c>
      <c r="B161" s="18" t="s">
        <v>458</v>
      </c>
      <c r="C161" s="19" t="s">
        <v>459</v>
      </c>
      <c r="D161" s="20" t="s">
        <v>619</v>
      </c>
      <c r="E161" s="7" t="s">
        <v>77</v>
      </c>
      <c r="F161" s="8">
        <v>15000000</v>
      </c>
      <c r="G161" s="21" t="s">
        <v>81</v>
      </c>
      <c r="H161" s="8">
        <v>225000</v>
      </c>
      <c r="I161" s="9">
        <v>150000</v>
      </c>
      <c r="J161" s="9">
        <v>75000</v>
      </c>
      <c r="K161" s="33"/>
      <c r="L161" s="55"/>
      <c r="M161" s="2"/>
    </row>
    <row r="162" spans="1:13" s="3" customFormat="1" ht="37.5" customHeight="1" x14ac:dyDescent="0.25">
      <c r="A162" s="1">
        <v>151</v>
      </c>
      <c r="B162" s="18" t="s">
        <v>460</v>
      </c>
      <c r="C162" s="19" t="s">
        <v>461</v>
      </c>
      <c r="D162" s="20" t="s">
        <v>620</v>
      </c>
      <c r="E162" s="7" t="s">
        <v>101</v>
      </c>
      <c r="F162" s="8">
        <v>15000000</v>
      </c>
      <c r="G162" s="21" t="s">
        <v>81</v>
      </c>
      <c r="H162" s="8">
        <v>225000</v>
      </c>
      <c r="I162" s="9">
        <v>150000</v>
      </c>
      <c r="J162" s="9">
        <v>75000</v>
      </c>
      <c r="K162" s="33"/>
      <c r="L162" s="55"/>
      <c r="M162" s="2"/>
    </row>
    <row r="163" spans="1:13" s="3" customFormat="1" ht="37.5" customHeight="1" x14ac:dyDescent="0.25">
      <c r="A163" s="1">
        <v>152</v>
      </c>
      <c r="B163" s="18" t="s">
        <v>462</v>
      </c>
      <c r="C163" s="19" t="s">
        <v>463</v>
      </c>
      <c r="D163" s="20" t="s">
        <v>621</v>
      </c>
      <c r="E163" s="7" t="s">
        <v>76</v>
      </c>
      <c r="F163" s="8">
        <v>15000000</v>
      </c>
      <c r="G163" s="21" t="s">
        <v>81</v>
      </c>
      <c r="H163" s="8">
        <v>675000</v>
      </c>
      <c r="I163" s="9">
        <v>450000</v>
      </c>
      <c r="J163" s="9">
        <v>225000</v>
      </c>
      <c r="K163" s="33"/>
      <c r="L163" s="55"/>
      <c r="M163" s="2"/>
    </row>
    <row r="164" spans="1:13" s="3" customFormat="1" ht="54.75" customHeight="1" x14ac:dyDescent="0.25">
      <c r="A164" s="1">
        <v>153</v>
      </c>
      <c r="B164" s="18" t="s">
        <v>464</v>
      </c>
      <c r="C164" s="19" t="s">
        <v>465</v>
      </c>
      <c r="D164" s="20" t="s">
        <v>622</v>
      </c>
      <c r="E164" s="7" t="s">
        <v>497</v>
      </c>
      <c r="F164" s="8">
        <v>8400000</v>
      </c>
      <c r="G164" s="21" t="s">
        <v>81</v>
      </c>
      <c r="H164" s="8">
        <v>126000</v>
      </c>
      <c r="I164" s="9">
        <v>84000</v>
      </c>
      <c r="J164" s="9">
        <v>42000</v>
      </c>
      <c r="K164" s="33"/>
      <c r="L164" s="55"/>
      <c r="M164" s="2"/>
    </row>
    <row r="165" spans="1:13" s="3" customFormat="1" ht="45.75" customHeight="1" x14ac:dyDescent="0.25">
      <c r="A165" s="1">
        <v>154</v>
      </c>
      <c r="B165" s="18" t="s">
        <v>466</v>
      </c>
      <c r="C165" s="19" t="s">
        <v>467</v>
      </c>
      <c r="D165" s="20" t="s">
        <v>41</v>
      </c>
      <c r="E165" s="7" t="s">
        <v>107</v>
      </c>
      <c r="F165" s="8">
        <v>8400000</v>
      </c>
      <c r="G165" s="21" t="s">
        <v>81</v>
      </c>
      <c r="H165" s="8">
        <v>126000</v>
      </c>
      <c r="I165" s="9">
        <v>84000</v>
      </c>
      <c r="J165" s="9">
        <v>42000</v>
      </c>
      <c r="K165" s="33"/>
      <c r="L165" s="55"/>
      <c r="M165" s="2"/>
    </row>
    <row r="166" spans="1:13" s="3" customFormat="1" ht="48" customHeight="1" x14ac:dyDescent="0.25">
      <c r="A166" s="1">
        <v>155</v>
      </c>
      <c r="B166" s="18" t="s">
        <v>468</v>
      </c>
      <c r="C166" s="19" t="s">
        <v>469</v>
      </c>
      <c r="D166" s="20" t="s">
        <v>623</v>
      </c>
      <c r="E166" s="7" t="s">
        <v>101</v>
      </c>
      <c r="F166" s="8">
        <v>20000000</v>
      </c>
      <c r="G166" s="21" t="s">
        <v>81</v>
      </c>
      <c r="H166" s="8">
        <v>300000</v>
      </c>
      <c r="I166" s="9">
        <v>200000</v>
      </c>
      <c r="J166" s="9">
        <v>100000</v>
      </c>
      <c r="K166" s="33"/>
      <c r="L166" s="55"/>
      <c r="M166" s="2"/>
    </row>
    <row r="167" spans="1:13" s="3" customFormat="1" ht="37.5" customHeight="1" x14ac:dyDescent="0.25">
      <c r="A167" s="1">
        <v>156</v>
      </c>
      <c r="B167" s="18" t="s">
        <v>470</v>
      </c>
      <c r="C167" s="19" t="s">
        <v>471</v>
      </c>
      <c r="D167" s="20" t="s">
        <v>50</v>
      </c>
      <c r="E167" s="7" t="s">
        <v>103</v>
      </c>
      <c r="F167" s="8">
        <v>25000000</v>
      </c>
      <c r="G167" s="21" t="s">
        <v>81</v>
      </c>
      <c r="H167" s="8">
        <v>375000</v>
      </c>
      <c r="I167" s="9">
        <v>250000</v>
      </c>
      <c r="J167" s="9">
        <v>125000</v>
      </c>
      <c r="K167" s="33"/>
      <c r="L167" s="55"/>
      <c r="M167" s="2"/>
    </row>
    <row r="168" spans="1:13" s="3" customFormat="1" ht="37.5" customHeight="1" x14ac:dyDescent="0.25">
      <c r="A168" s="1">
        <v>157</v>
      </c>
      <c r="B168" s="18" t="s">
        <v>472</v>
      </c>
      <c r="C168" s="19" t="s">
        <v>84</v>
      </c>
      <c r="D168" s="20" t="s">
        <v>624</v>
      </c>
      <c r="E168" s="7" t="s">
        <v>111</v>
      </c>
      <c r="F168" s="8">
        <v>8400000</v>
      </c>
      <c r="G168" s="21" t="s">
        <v>81</v>
      </c>
      <c r="H168" s="8">
        <v>126000</v>
      </c>
      <c r="I168" s="9">
        <v>84000</v>
      </c>
      <c r="J168" s="9">
        <v>42000</v>
      </c>
      <c r="K168" s="33"/>
      <c r="L168" s="55"/>
      <c r="M168" s="2"/>
    </row>
    <row r="169" spans="1:13" s="3" customFormat="1" ht="37.5" customHeight="1" x14ac:dyDescent="0.25">
      <c r="A169" s="1">
        <v>158</v>
      </c>
      <c r="B169" s="18" t="s">
        <v>473</v>
      </c>
      <c r="C169" s="19" t="s">
        <v>474</v>
      </c>
      <c r="D169" s="20" t="s">
        <v>625</v>
      </c>
      <c r="E169" s="7" t="s">
        <v>64</v>
      </c>
      <c r="F169" s="8">
        <v>8400000</v>
      </c>
      <c r="G169" s="21" t="s">
        <v>81</v>
      </c>
      <c r="H169" s="8">
        <v>378000</v>
      </c>
      <c r="I169" s="9">
        <v>252000</v>
      </c>
      <c r="J169" s="9">
        <v>126000</v>
      </c>
      <c r="K169" s="33"/>
      <c r="L169" s="55"/>
      <c r="M169" s="2"/>
    </row>
    <row r="170" spans="1:13" s="3" customFormat="1" ht="37.5" customHeight="1" x14ac:dyDescent="0.25">
      <c r="A170" s="1">
        <v>159</v>
      </c>
      <c r="B170" s="18" t="s">
        <v>475</v>
      </c>
      <c r="C170" s="19" t="s">
        <v>476</v>
      </c>
      <c r="D170" s="20" t="s">
        <v>98</v>
      </c>
      <c r="E170" s="7" t="s">
        <v>64</v>
      </c>
      <c r="F170" s="8">
        <v>9000000</v>
      </c>
      <c r="G170" s="21" t="s">
        <v>81</v>
      </c>
      <c r="H170" s="8">
        <v>405000</v>
      </c>
      <c r="I170" s="9">
        <v>270000</v>
      </c>
      <c r="J170" s="9">
        <v>135000</v>
      </c>
      <c r="K170" s="33"/>
      <c r="L170" s="55"/>
      <c r="M170" s="2"/>
    </row>
    <row r="171" spans="1:13" s="3" customFormat="1" ht="37.5" customHeight="1" x14ac:dyDescent="0.25">
      <c r="A171" s="1">
        <v>160</v>
      </c>
      <c r="B171" s="18" t="s">
        <v>477</v>
      </c>
      <c r="C171" s="19" t="s">
        <v>478</v>
      </c>
      <c r="D171" s="20" t="s">
        <v>626</v>
      </c>
      <c r="E171" s="7" t="s">
        <v>101</v>
      </c>
      <c r="F171" s="8">
        <v>15000000</v>
      </c>
      <c r="G171" s="21" t="s">
        <v>81</v>
      </c>
      <c r="H171" s="8">
        <v>225000</v>
      </c>
      <c r="I171" s="9">
        <v>150000</v>
      </c>
      <c r="J171" s="9">
        <v>75000</v>
      </c>
      <c r="K171" s="33"/>
      <c r="L171" s="55"/>
      <c r="M171" s="2"/>
    </row>
    <row r="172" spans="1:13" s="3" customFormat="1" ht="47.25" customHeight="1" x14ac:dyDescent="0.25">
      <c r="A172" s="1">
        <v>161</v>
      </c>
      <c r="B172" s="18" t="s">
        <v>479</v>
      </c>
      <c r="C172" s="19" t="s">
        <v>480</v>
      </c>
      <c r="D172" s="20" t="s">
        <v>627</v>
      </c>
      <c r="E172" s="7" t="s">
        <v>76</v>
      </c>
      <c r="F172" s="8">
        <v>15000000</v>
      </c>
      <c r="G172" s="21" t="s">
        <v>81</v>
      </c>
      <c r="H172" s="8">
        <v>675000</v>
      </c>
      <c r="I172" s="9">
        <v>450000</v>
      </c>
      <c r="J172" s="9">
        <v>225000</v>
      </c>
      <c r="K172" s="33"/>
      <c r="L172" s="55"/>
      <c r="M172" s="2"/>
    </row>
    <row r="173" spans="1:13" s="3" customFormat="1" ht="44.25" customHeight="1" x14ac:dyDescent="0.25">
      <c r="A173" s="1">
        <v>162</v>
      </c>
      <c r="B173" s="18" t="s">
        <v>481</v>
      </c>
      <c r="C173" s="19" t="s">
        <v>482</v>
      </c>
      <c r="D173" s="20" t="s">
        <v>628</v>
      </c>
      <c r="E173" s="7" t="s">
        <v>57</v>
      </c>
      <c r="F173" s="8">
        <v>8400000</v>
      </c>
      <c r="G173" s="21" t="s">
        <v>81</v>
      </c>
      <c r="H173" s="8">
        <v>588000</v>
      </c>
      <c r="I173" s="9">
        <v>420000</v>
      </c>
      <c r="J173" s="9">
        <v>168000</v>
      </c>
      <c r="K173" s="33"/>
      <c r="L173" s="55"/>
      <c r="M173" s="2"/>
    </row>
    <row r="174" spans="1:13" s="3" customFormat="1" ht="37.5" customHeight="1" x14ac:dyDescent="0.25">
      <c r="A174" s="1">
        <v>163</v>
      </c>
      <c r="B174" s="18" t="s">
        <v>483</v>
      </c>
      <c r="C174" s="19" t="s">
        <v>484</v>
      </c>
      <c r="D174" s="20" t="s">
        <v>553</v>
      </c>
      <c r="E174" s="7" t="s">
        <v>64</v>
      </c>
      <c r="F174" s="8">
        <v>10000000</v>
      </c>
      <c r="G174" s="21" t="s">
        <v>81</v>
      </c>
      <c r="H174" s="8">
        <v>450000</v>
      </c>
      <c r="I174" s="9">
        <v>300000</v>
      </c>
      <c r="J174" s="9">
        <v>150000</v>
      </c>
      <c r="K174" s="33"/>
      <c r="L174" s="55"/>
      <c r="M174" s="2"/>
    </row>
    <row r="175" spans="1:13" s="3" customFormat="1" ht="37.5" customHeight="1" x14ac:dyDescent="0.25">
      <c r="A175" s="1">
        <v>164</v>
      </c>
      <c r="B175" s="18" t="s">
        <v>485</v>
      </c>
      <c r="C175" s="19" t="s">
        <v>486</v>
      </c>
      <c r="D175" s="20" t="s">
        <v>629</v>
      </c>
      <c r="E175" s="36" t="s">
        <v>495</v>
      </c>
      <c r="F175" s="8">
        <v>8400000</v>
      </c>
      <c r="G175" s="21" t="s">
        <v>81</v>
      </c>
      <c r="H175" s="8">
        <v>588000</v>
      </c>
      <c r="I175" s="9">
        <v>420000</v>
      </c>
      <c r="J175" s="9">
        <v>168000</v>
      </c>
      <c r="K175" s="33"/>
      <c r="L175" s="55"/>
      <c r="M175" s="2"/>
    </row>
    <row r="176" spans="1:13" s="3" customFormat="1" ht="37.5" customHeight="1" x14ac:dyDescent="0.25">
      <c r="A176" s="1">
        <v>165</v>
      </c>
      <c r="B176" s="18" t="s">
        <v>487</v>
      </c>
      <c r="C176" s="19" t="s">
        <v>488</v>
      </c>
      <c r="D176" s="20" t="s">
        <v>87</v>
      </c>
      <c r="E176" s="7" t="s">
        <v>101</v>
      </c>
      <c r="F176" s="8">
        <v>8400000</v>
      </c>
      <c r="G176" s="21" t="s">
        <v>81</v>
      </c>
      <c r="H176" s="8">
        <v>378000</v>
      </c>
      <c r="I176" s="9">
        <v>252000</v>
      </c>
      <c r="J176" s="9">
        <v>126000</v>
      </c>
      <c r="K176" s="33"/>
      <c r="L176" s="55"/>
      <c r="M176" s="2"/>
    </row>
    <row r="177" spans="1:13" s="3" customFormat="1" ht="44.25" customHeight="1" x14ac:dyDescent="0.25">
      <c r="A177" s="1">
        <v>166</v>
      </c>
      <c r="B177" s="18" t="s">
        <v>489</v>
      </c>
      <c r="C177" s="19" t="s">
        <v>490</v>
      </c>
      <c r="D177" s="20" t="s">
        <v>630</v>
      </c>
      <c r="E177" s="7" t="s">
        <v>107</v>
      </c>
      <c r="F177" s="8">
        <v>20000000</v>
      </c>
      <c r="G177" s="21" t="s">
        <v>81</v>
      </c>
      <c r="H177" s="8">
        <v>300000</v>
      </c>
      <c r="I177" s="9">
        <v>200000</v>
      </c>
      <c r="J177" s="9">
        <v>100000</v>
      </c>
      <c r="K177" s="33"/>
      <c r="L177" s="55"/>
      <c r="M177" s="2"/>
    </row>
    <row r="178" spans="1:13" s="3" customFormat="1" ht="31.5" customHeight="1" x14ac:dyDescent="0.25">
      <c r="A178" s="1"/>
      <c r="B178" s="18"/>
      <c r="C178" s="19"/>
      <c r="D178" s="52" t="s">
        <v>633</v>
      </c>
      <c r="E178" s="51"/>
      <c r="F178" s="53">
        <f>SUM(F12:F177)</f>
        <v>3928181000</v>
      </c>
      <c r="G178" s="54"/>
      <c r="H178" s="53">
        <f>SUM(H12:H177)</f>
        <v>92355149</v>
      </c>
      <c r="I178" s="53">
        <f>SUM(I12:I177)</f>
        <v>58482330</v>
      </c>
      <c r="J178" s="53">
        <f>SUM(J12:J177)</f>
        <v>29926665</v>
      </c>
      <c r="K178" s="53">
        <f>SUM(K12:K177)</f>
        <v>3946154</v>
      </c>
      <c r="L178" s="34"/>
      <c r="M178" s="2"/>
    </row>
    <row r="179" spans="1:13" s="3" customFormat="1" ht="18.75" customHeight="1" x14ac:dyDescent="0.25">
      <c r="A179" s="40"/>
      <c r="B179" s="41"/>
      <c r="C179" s="42"/>
      <c r="D179" s="43"/>
      <c r="E179" s="44"/>
      <c r="F179" s="45"/>
      <c r="G179" s="46"/>
      <c r="H179" s="45"/>
      <c r="I179" s="47"/>
      <c r="J179" s="47"/>
      <c r="K179" s="48"/>
      <c r="L179" s="49"/>
      <c r="M179" s="50"/>
    </row>
    <row r="180" spans="1:13" s="38" customFormat="1" ht="28.5" customHeight="1" x14ac:dyDescent="0.25">
      <c r="E180" s="5"/>
      <c r="H180" s="23"/>
      <c r="I180" s="23"/>
      <c r="J180" s="60" t="s">
        <v>114</v>
      </c>
      <c r="K180" s="60"/>
      <c r="L180" s="60"/>
      <c r="M180" s="60"/>
    </row>
    <row r="181" spans="1:13" s="39" customFormat="1" ht="28.5" customHeight="1" x14ac:dyDescent="0.25">
      <c r="A181" s="24"/>
      <c r="B181" s="61" t="s">
        <v>18</v>
      </c>
      <c r="C181" s="61"/>
      <c r="D181" s="24"/>
      <c r="E181" s="61" t="s">
        <v>632</v>
      </c>
      <c r="F181" s="61"/>
      <c r="G181" s="24"/>
      <c r="H181" s="24"/>
      <c r="I181" s="24"/>
      <c r="J181" s="61" t="s">
        <v>19</v>
      </c>
      <c r="K181" s="61"/>
      <c r="L181" s="61"/>
      <c r="M181" s="61"/>
    </row>
    <row r="182" spans="1:13" s="38" customFormat="1" ht="28.5" customHeight="1" x14ac:dyDescent="0.25">
      <c r="A182" s="22"/>
      <c r="B182" s="56" t="s">
        <v>20</v>
      </c>
      <c r="C182" s="56"/>
      <c r="D182" s="22"/>
      <c r="E182" s="56" t="s">
        <v>20</v>
      </c>
      <c r="F182" s="56"/>
      <c r="G182" s="22"/>
      <c r="H182" s="22"/>
      <c r="I182" s="22"/>
      <c r="J182" s="56" t="s">
        <v>20</v>
      </c>
      <c r="K182" s="56"/>
      <c r="L182" s="56"/>
      <c r="M182" s="56"/>
    </row>
    <row r="183" spans="1:13" ht="28.5" customHeight="1" x14ac:dyDescent="0.25">
      <c r="A183" s="4"/>
      <c r="B183" s="4"/>
      <c r="C183" s="4"/>
      <c r="D183" s="4"/>
      <c r="E183" s="6"/>
      <c r="F183" s="4"/>
      <c r="G183" s="4"/>
      <c r="H183" s="4"/>
      <c r="I183" s="4"/>
      <c r="J183" s="4"/>
      <c r="K183" s="4"/>
    </row>
    <row r="187" spans="1:13" ht="28.5" customHeight="1" x14ac:dyDescent="0.25">
      <c r="J187" s="57" t="s">
        <v>631</v>
      </c>
      <c r="K187" s="57"/>
      <c r="L187" s="57"/>
      <c r="M187" s="57"/>
    </row>
  </sheetData>
  <autoFilter ref="A11:M182" xr:uid="{00000000-0009-0000-0000-000001000000}"/>
  <mergeCells count="27">
    <mergeCell ref="A6:M6"/>
    <mergeCell ref="A1:C1"/>
    <mergeCell ref="L1:M1"/>
    <mergeCell ref="A2:C2"/>
    <mergeCell ref="A3:C3"/>
    <mergeCell ref="A5:M5"/>
    <mergeCell ref="L7:M7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B182:C182"/>
    <mergeCell ref="J182:M182"/>
    <mergeCell ref="J187:M187"/>
    <mergeCell ref="F9:F10"/>
    <mergeCell ref="G9:G10"/>
    <mergeCell ref="H9:K9"/>
    <mergeCell ref="J180:M180"/>
    <mergeCell ref="B181:C181"/>
    <mergeCell ref="J181:M181"/>
    <mergeCell ref="E181:F181"/>
    <mergeCell ref="E182:F182"/>
  </mergeCells>
  <conditionalFormatting sqref="B12:B179">
    <cfRule type="duplicateValues" dxfId="1" priority="2"/>
  </conditionalFormatting>
  <dataValidations count="2">
    <dataValidation type="custom" operator="equal" allowBlank="1" showInputMessage="1" showErrorMessage="1" errorTitle="Thông báo" error="Sai cấu trúc MST" sqref="B12:B179" xr:uid="{00000000-0002-0000-0100-000000000000}">
      <formula1>BP12="OK"</formula1>
    </dataValidation>
    <dataValidation type="textLength" allowBlank="1" showInputMessage="1" showErrorMessage="1" error="Chỉ được phép nhập tối đa 100 ký tự" sqref="C12:C179" xr:uid="{00000000-0002-0000-0100-000001000000}">
      <formula1>1</formula1>
      <formula2>100</formula2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100-000002000000}">
          <x14:formula1>
            <xm:f>'D:\Users\vtkhuong.bdi\Desktop\2025\[BUI THI XUAN - TMS_Result_Result_Result.xlsx]Danh mục ngành nghề'!#REF!</xm:f>
          </x14:formula1>
          <xm:sqref>E12:E179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I45"/>
  <sheetViews>
    <sheetView zoomScaleNormal="100" workbookViewId="0">
      <selection activeCell="C12" sqref="C12"/>
    </sheetView>
  </sheetViews>
  <sheetFormatPr defaultColWidth="14.85546875" defaultRowHeight="28.5" customHeight="1" x14ac:dyDescent="0.25"/>
  <cols>
    <col min="1" max="1" width="6.140625" style="26" customWidth="1"/>
    <col min="2" max="2" width="20.5703125" style="26" customWidth="1"/>
    <col min="3" max="3" width="30.28515625" style="26" customWidth="1"/>
    <col min="4" max="4" width="28" style="26" customWidth="1"/>
    <col min="5" max="5" width="27.85546875" style="27" customWidth="1"/>
    <col min="6" max="6" width="18.28515625" style="26" customWidth="1"/>
    <col min="7" max="7" width="16.42578125" style="26" customWidth="1"/>
    <col min="8" max="8" width="13.42578125" style="28" customWidth="1"/>
    <col min="9" max="9" width="17.7109375" style="26" customWidth="1"/>
    <col min="10" max="16384" width="14.85546875" style="26"/>
  </cols>
  <sheetData>
    <row r="1" spans="1:9" ht="21.75" customHeight="1" x14ac:dyDescent="0.25">
      <c r="A1" s="67" t="s">
        <v>21</v>
      </c>
      <c r="B1" s="67"/>
      <c r="C1" s="67"/>
      <c r="H1" s="68" t="s">
        <v>36</v>
      </c>
      <c r="I1" s="69"/>
    </row>
    <row r="2" spans="1:9" ht="21.75" customHeight="1" x14ac:dyDescent="0.25">
      <c r="A2" s="70" t="s">
        <v>22</v>
      </c>
      <c r="B2" s="70"/>
      <c r="C2" s="70"/>
    </row>
    <row r="3" spans="1:9" ht="21.75" customHeight="1" x14ac:dyDescent="0.25">
      <c r="A3" s="70" t="s">
        <v>115</v>
      </c>
      <c r="B3" s="70"/>
      <c r="C3" s="70"/>
    </row>
    <row r="4" spans="1:9" ht="28.5" customHeight="1" x14ac:dyDescent="0.25">
      <c r="A4" s="29"/>
    </row>
    <row r="5" spans="1:9" ht="28.5" customHeight="1" x14ac:dyDescent="0.25">
      <c r="A5" s="71" t="s">
        <v>35</v>
      </c>
      <c r="B5" s="71"/>
      <c r="C5" s="71"/>
      <c r="D5" s="71"/>
      <c r="E5" s="71"/>
      <c r="F5" s="71"/>
      <c r="G5" s="71"/>
      <c r="H5" s="71"/>
      <c r="I5" s="71"/>
    </row>
    <row r="6" spans="1:9" ht="28.5" customHeight="1" x14ac:dyDescent="0.25">
      <c r="A6" s="66" t="s">
        <v>52</v>
      </c>
      <c r="B6" s="66"/>
      <c r="C6" s="66"/>
      <c r="D6" s="66"/>
      <c r="E6" s="66"/>
      <c r="F6" s="66"/>
      <c r="G6" s="66"/>
      <c r="H6" s="66"/>
      <c r="I6" s="66"/>
    </row>
    <row r="7" spans="1:9" ht="28.5" customHeight="1" x14ac:dyDescent="0.25">
      <c r="A7" s="30"/>
      <c r="B7" s="30"/>
      <c r="C7" s="30"/>
      <c r="D7" s="30"/>
      <c r="E7" s="31"/>
      <c r="F7" s="30"/>
      <c r="G7" s="30"/>
      <c r="H7" s="62" t="s">
        <v>0</v>
      </c>
      <c r="I7" s="62"/>
    </row>
    <row r="8" spans="1:9" ht="30" customHeight="1" x14ac:dyDescent="0.25">
      <c r="A8" s="58" t="s">
        <v>1</v>
      </c>
      <c r="B8" s="63" t="s">
        <v>2</v>
      </c>
      <c r="C8" s="63"/>
      <c r="D8" s="72" t="s">
        <v>3</v>
      </c>
      <c r="E8" s="73"/>
      <c r="F8" s="73"/>
      <c r="G8" s="74"/>
      <c r="H8" s="64" t="s">
        <v>4</v>
      </c>
      <c r="I8" s="64" t="s">
        <v>5</v>
      </c>
    </row>
    <row r="9" spans="1:9" ht="28.5" customHeight="1" x14ac:dyDescent="0.25">
      <c r="A9" s="58"/>
      <c r="B9" s="58" t="s">
        <v>23</v>
      </c>
      <c r="C9" s="58" t="s">
        <v>6</v>
      </c>
      <c r="D9" s="58" t="s">
        <v>24</v>
      </c>
      <c r="E9" s="65" t="s">
        <v>7</v>
      </c>
      <c r="F9" s="58" t="s">
        <v>25</v>
      </c>
      <c r="G9" s="59" t="s">
        <v>8</v>
      </c>
      <c r="H9" s="64"/>
      <c r="I9" s="64"/>
    </row>
    <row r="10" spans="1:9" ht="40.5" customHeight="1" x14ac:dyDescent="0.25">
      <c r="A10" s="58"/>
      <c r="B10" s="58"/>
      <c r="C10" s="58"/>
      <c r="D10" s="58"/>
      <c r="E10" s="65"/>
      <c r="F10" s="58"/>
      <c r="G10" s="59"/>
      <c r="H10" s="64"/>
      <c r="I10" s="64"/>
    </row>
    <row r="11" spans="1:9" s="32" customFormat="1" ht="2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1" t="s">
        <v>13</v>
      </c>
      <c r="F11" s="10" t="s">
        <v>14</v>
      </c>
      <c r="G11" s="10" t="s">
        <v>15</v>
      </c>
      <c r="H11" s="10" t="s">
        <v>33</v>
      </c>
      <c r="I11" s="10" t="s">
        <v>34</v>
      </c>
    </row>
    <row r="12" spans="1:9" s="17" customFormat="1" ht="48.75" customHeight="1" x14ac:dyDescent="0.25">
      <c r="A12" s="1">
        <v>1</v>
      </c>
      <c r="B12" s="18" t="s">
        <v>126</v>
      </c>
      <c r="C12" s="19" t="s">
        <v>127</v>
      </c>
      <c r="D12" s="20" t="s">
        <v>46</v>
      </c>
      <c r="E12" s="7" t="s">
        <v>71</v>
      </c>
      <c r="F12" s="8">
        <v>6100000</v>
      </c>
      <c r="G12" s="21" t="s">
        <v>81</v>
      </c>
      <c r="H12" s="34"/>
      <c r="I12" s="2"/>
    </row>
    <row r="13" spans="1:9" s="17" customFormat="1" ht="48.75" customHeight="1" x14ac:dyDescent="0.25">
      <c r="A13" s="1">
        <v>2</v>
      </c>
      <c r="B13" s="18" t="s">
        <v>128</v>
      </c>
      <c r="C13" s="19" t="s">
        <v>129</v>
      </c>
      <c r="D13" s="20" t="s">
        <v>512</v>
      </c>
      <c r="E13" s="7" t="s">
        <v>71</v>
      </c>
      <c r="F13" s="8">
        <v>6100000</v>
      </c>
      <c r="G13" s="21" t="s">
        <v>81</v>
      </c>
      <c r="H13" s="34"/>
      <c r="I13" s="2"/>
    </row>
    <row r="14" spans="1:9" s="17" customFormat="1" ht="48.75" customHeight="1" x14ac:dyDescent="0.25">
      <c r="A14" s="1">
        <v>3</v>
      </c>
      <c r="B14" s="18" t="s">
        <v>136</v>
      </c>
      <c r="C14" s="19" t="s">
        <v>137</v>
      </c>
      <c r="D14" s="20" t="s">
        <v>86</v>
      </c>
      <c r="E14" s="7" t="s">
        <v>102</v>
      </c>
      <c r="F14" s="8">
        <v>8000000</v>
      </c>
      <c r="G14" s="21" t="s">
        <v>81</v>
      </c>
      <c r="H14" s="34"/>
      <c r="I14" s="2"/>
    </row>
    <row r="15" spans="1:9" s="17" customFormat="1" ht="48.75" customHeight="1" x14ac:dyDescent="0.25">
      <c r="A15" s="1">
        <v>4</v>
      </c>
      <c r="B15" s="18" t="s">
        <v>140</v>
      </c>
      <c r="C15" s="19" t="s">
        <v>141</v>
      </c>
      <c r="D15" s="20" t="s">
        <v>40</v>
      </c>
      <c r="E15" s="7" t="s">
        <v>492</v>
      </c>
      <c r="F15" s="8">
        <v>7000000</v>
      </c>
      <c r="G15" s="21" t="s">
        <v>81</v>
      </c>
      <c r="H15" s="34"/>
      <c r="I15" s="2"/>
    </row>
    <row r="16" spans="1:9" s="17" customFormat="1" ht="48.75" customHeight="1" x14ac:dyDescent="0.25">
      <c r="A16" s="1">
        <v>5</v>
      </c>
      <c r="B16" s="18" t="s">
        <v>142</v>
      </c>
      <c r="C16" s="19" t="s">
        <v>143</v>
      </c>
      <c r="D16" s="20" t="s">
        <v>515</v>
      </c>
      <c r="E16" s="7" t="s">
        <v>57</v>
      </c>
      <c r="F16" s="8">
        <v>8000000</v>
      </c>
      <c r="G16" s="21" t="s">
        <v>81</v>
      </c>
      <c r="H16" s="34"/>
      <c r="I16" s="2"/>
    </row>
    <row r="17" spans="1:9" s="12" customFormat="1" ht="56.25" customHeight="1" x14ac:dyDescent="0.25">
      <c r="A17" s="1">
        <v>6</v>
      </c>
      <c r="B17" s="18" t="s">
        <v>148</v>
      </c>
      <c r="C17" s="19" t="s">
        <v>149</v>
      </c>
      <c r="D17" s="20" t="s">
        <v>516</v>
      </c>
      <c r="E17" s="7" t="s">
        <v>493</v>
      </c>
      <c r="F17" s="8">
        <v>6000000</v>
      </c>
      <c r="G17" s="21" t="s">
        <v>81</v>
      </c>
      <c r="H17" s="35"/>
      <c r="I17" s="15"/>
    </row>
    <row r="18" spans="1:9" s="17" customFormat="1" ht="48.75" customHeight="1" x14ac:dyDescent="0.25">
      <c r="A18" s="1">
        <v>7</v>
      </c>
      <c r="B18" s="18" t="s">
        <v>157</v>
      </c>
      <c r="C18" s="19" t="s">
        <v>158</v>
      </c>
      <c r="D18" s="20" t="s">
        <v>94</v>
      </c>
      <c r="E18" s="7" t="s">
        <v>57</v>
      </c>
      <c r="F18" s="8">
        <v>8000000</v>
      </c>
      <c r="G18" s="21" t="s">
        <v>81</v>
      </c>
      <c r="H18" s="34"/>
      <c r="I18" s="2"/>
    </row>
    <row r="19" spans="1:9" s="17" customFormat="1" ht="48.75" customHeight="1" x14ac:dyDescent="0.25">
      <c r="A19" s="1">
        <v>8</v>
      </c>
      <c r="B19" s="18" t="s">
        <v>159</v>
      </c>
      <c r="C19" s="19" t="s">
        <v>160</v>
      </c>
      <c r="D19" s="20" t="s">
        <v>92</v>
      </c>
      <c r="E19" s="7" t="s">
        <v>57</v>
      </c>
      <c r="F19" s="8">
        <v>8100000</v>
      </c>
      <c r="G19" s="21" t="s">
        <v>81</v>
      </c>
      <c r="H19" s="34"/>
      <c r="I19" s="2"/>
    </row>
    <row r="20" spans="1:9" s="17" customFormat="1" ht="48.75" customHeight="1" x14ac:dyDescent="0.25">
      <c r="A20" s="1">
        <v>9</v>
      </c>
      <c r="B20" s="18" t="s">
        <v>169</v>
      </c>
      <c r="C20" s="19" t="s">
        <v>170</v>
      </c>
      <c r="D20" s="20" t="s">
        <v>521</v>
      </c>
      <c r="E20" s="7" t="s">
        <v>73</v>
      </c>
      <c r="F20" s="8">
        <v>6000000</v>
      </c>
      <c r="G20" s="21" t="s">
        <v>81</v>
      </c>
      <c r="H20" s="34"/>
      <c r="I20" s="2"/>
    </row>
    <row r="21" spans="1:9" s="17" customFormat="1" ht="48.75" customHeight="1" x14ac:dyDescent="0.25">
      <c r="A21" s="1">
        <v>10</v>
      </c>
      <c r="B21" s="18" t="s">
        <v>183</v>
      </c>
      <c r="C21" s="19" t="s">
        <v>184</v>
      </c>
      <c r="D21" s="20" t="s">
        <v>527</v>
      </c>
      <c r="E21" s="7" t="s">
        <v>57</v>
      </c>
      <c r="F21" s="8">
        <v>4500000</v>
      </c>
      <c r="G21" s="21" t="s">
        <v>81</v>
      </c>
      <c r="H21" s="34"/>
      <c r="I21" s="2"/>
    </row>
    <row r="22" spans="1:9" s="17" customFormat="1" ht="48.75" customHeight="1" x14ac:dyDescent="0.25">
      <c r="A22" s="1">
        <v>11</v>
      </c>
      <c r="B22" s="18" t="s">
        <v>191</v>
      </c>
      <c r="C22" s="19" t="s">
        <v>192</v>
      </c>
      <c r="D22" s="20" t="s">
        <v>39</v>
      </c>
      <c r="E22" s="7" t="s">
        <v>495</v>
      </c>
      <c r="F22" s="8">
        <v>6000000</v>
      </c>
      <c r="G22" s="21" t="s">
        <v>81</v>
      </c>
      <c r="H22" s="34"/>
      <c r="I22" s="2"/>
    </row>
    <row r="23" spans="1:9" s="17" customFormat="1" ht="48.75" customHeight="1" x14ac:dyDescent="0.25">
      <c r="A23" s="1">
        <v>12</v>
      </c>
      <c r="B23" s="18" t="s">
        <v>193</v>
      </c>
      <c r="C23" s="19" t="s">
        <v>194</v>
      </c>
      <c r="D23" s="20" t="s">
        <v>531</v>
      </c>
      <c r="E23" s="7" t="s">
        <v>495</v>
      </c>
      <c r="F23" s="8">
        <v>6000000</v>
      </c>
      <c r="G23" s="21" t="s">
        <v>81</v>
      </c>
      <c r="H23" s="34"/>
      <c r="I23" s="2"/>
    </row>
    <row r="24" spans="1:9" s="17" customFormat="1" ht="48.75" customHeight="1" x14ac:dyDescent="0.25">
      <c r="A24" s="1">
        <v>13</v>
      </c>
      <c r="B24" s="18" t="s">
        <v>195</v>
      </c>
      <c r="C24" s="19" t="s">
        <v>196</v>
      </c>
      <c r="D24" s="20" t="s">
        <v>37</v>
      </c>
      <c r="E24" s="7" t="s">
        <v>495</v>
      </c>
      <c r="F24" s="8">
        <v>6000000</v>
      </c>
      <c r="G24" s="21" t="s">
        <v>81</v>
      </c>
      <c r="H24" s="34"/>
      <c r="I24" s="2"/>
    </row>
    <row r="25" spans="1:9" s="17" customFormat="1" ht="48.75" customHeight="1" x14ac:dyDescent="0.25">
      <c r="A25" s="1">
        <v>14</v>
      </c>
      <c r="B25" s="18" t="s">
        <v>209</v>
      </c>
      <c r="C25" s="19" t="s">
        <v>210</v>
      </c>
      <c r="D25" s="20" t="s">
        <v>536</v>
      </c>
      <c r="E25" s="7" t="s">
        <v>57</v>
      </c>
      <c r="F25" s="8">
        <v>6100000</v>
      </c>
      <c r="G25" s="21" t="s">
        <v>81</v>
      </c>
      <c r="H25" s="34"/>
      <c r="I25" s="2"/>
    </row>
    <row r="26" spans="1:9" s="17" customFormat="1" ht="56.25" customHeight="1" x14ac:dyDescent="0.25">
      <c r="A26" s="1">
        <v>15</v>
      </c>
      <c r="B26" s="18" t="s">
        <v>211</v>
      </c>
      <c r="C26" s="19" t="s">
        <v>212</v>
      </c>
      <c r="D26" s="20" t="s">
        <v>513</v>
      </c>
      <c r="E26" s="7" t="s">
        <v>77</v>
      </c>
      <c r="F26" s="8">
        <v>8000000</v>
      </c>
      <c r="G26" s="21" t="s">
        <v>81</v>
      </c>
      <c r="H26" s="34"/>
      <c r="I26" s="2"/>
    </row>
    <row r="27" spans="1:9" s="17" customFormat="1" ht="48.75" customHeight="1" x14ac:dyDescent="0.25">
      <c r="A27" s="1">
        <v>16</v>
      </c>
      <c r="B27" s="18" t="s">
        <v>213</v>
      </c>
      <c r="C27" s="19" t="s">
        <v>214</v>
      </c>
      <c r="D27" s="20" t="s">
        <v>46</v>
      </c>
      <c r="E27" s="7" t="s">
        <v>71</v>
      </c>
      <c r="F27" s="8">
        <v>6100000</v>
      </c>
      <c r="G27" s="21" t="s">
        <v>81</v>
      </c>
      <c r="H27" s="34"/>
      <c r="I27" s="2"/>
    </row>
    <row r="28" spans="1:9" s="17" customFormat="1" ht="57.75" customHeight="1" x14ac:dyDescent="0.25">
      <c r="A28" s="1">
        <v>17</v>
      </c>
      <c r="B28" s="18" t="s">
        <v>215</v>
      </c>
      <c r="C28" s="19" t="s">
        <v>216</v>
      </c>
      <c r="D28" s="20" t="s">
        <v>513</v>
      </c>
      <c r="E28" s="7" t="s">
        <v>77</v>
      </c>
      <c r="F28" s="8">
        <v>8000000</v>
      </c>
      <c r="G28" s="21" t="s">
        <v>81</v>
      </c>
      <c r="H28" s="34"/>
      <c r="I28" s="2"/>
    </row>
    <row r="29" spans="1:9" s="17" customFormat="1" ht="48.75" customHeight="1" x14ac:dyDescent="0.25">
      <c r="A29" s="1">
        <v>18</v>
      </c>
      <c r="B29" s="18" t="s">
        <v>219</v>
      </c>
      <c r="C29" s="19" t="s">
        <v>220</v>
      </c>
      <c r="D29" s="20" t="s">
        <v>40</v>
      </c>
      <c r="E29" s="7" t="s">
        <v>59</v>
      </c>
      <c r="F29" s="8">
        <v>6400000</v>
      </c>
      <c r="G29" s="21" t="s">
        <v>81</v>
      </c>
      <c r="H29" s="34"/>
      <c r="I29" s="2"/>
    </row>
    <row r="30" spans="1:9" s="17" customFormat="1" ht="48.75" customHeight="1" x14ac:dyDescent="0.25">
      <c r="A30" s="1">
        <v>19</v>
      </c>
      <c r="B30" s="18" t="s">
        <v>237</v>
      </c>
      <c r="C30" s="19" t="s">
        <v>238</v>
      </c>
      <c r="D30" s="20" t="s">
        <v>48</v>
      </c>
      <c r="E30" s="7" t="s">
        <v>65</v>
      </c>
      <c r="F30" s="8">
        <v>8200000</v>
      </c>
      <c r="G30" s="21" t="s">
        <v>81</v>
      </c>
      <c r="H30" s="34"/>
      <c r="I30" s="2"/>
    </row>
    <row r="31" spans="1:9" s="17" customFormat="1" ht="48.75" customHeight="1" x14ac:dyDescent="0.25">
      <c r="A31" s="1">
        <v>20</v>
      </c>
      <c r="B31" s="18" t="s">
        <v>253</v>
      </c>
      <c r="C31" s="19" t="s">
        <v>254</v>
      </c>
      <c r="D31" s="20" t="s">
        <v>549</v>
      </c>
      <c r="E31" s="7" t="s">
        <v>57</v>
      </c>
      <c r="F31" s="8">
        <v>8000000</v>
      </c>
      <c r="G31" s="21" t="s">
        <v>81</v>
      </c>
      <c r="H31" s="34"/>
      <c r="I31" s="2"/>
    </row>
    <row r="32" spans="1:9" s="17" customFormat="1" ht="48.75" customHeight="1" x14ac:dyDescent="0.25">
      <c r="A32" s="1">
        <v>21</v>
      </c>
      <c r="B32" s="18" t="s">
        <v>260</v>
      </c>
      <c r="C32" s="19" t="s">
        <v>261</v>
      </c>
      <c r="D32" s="20" t="s">
        <v>551</v>
      </c>
      <c r="E32" s="7" t="s">
        <v>495</v>
      </c>
      <c r="F32" s="8">
        <v>6000000</v>
      </c>
      <c r="G32" s="21" t="s">
        <v>81</v>
      </c>
      <c r="H32" s="34"/>
      <c r="I32" s="2"/>
    </row>
    <row r="33" spans="1:9" s="12" customFormat="1" ht="48.75" customHeight="1" x14ac:dyDescent="0.25">
      <c r="A33" s="1">
        <v>22</v>
      </c>
      <c r="B33" s="18" t="s">
        <v>300</v>
      </c>
      <c r="C33" s="19" t="s">
        <v>301</v>
      </c>
      <c r="D33" s="20" t="s">
        <v>568</v>
      </c>
      <c r="E33" s="7" t="s">
        <v>57</v>
      </c>
      <c r="F33" s="8">
        <v>5000000</v>
      </c>
      <c r="G33" s="21" t="s">
        <v>81</v>
      </c>
      <c r="H33" s="35"/>
      <c r="I33" s="15"/>
    </row>
    <row r="34" spans="1:9" s="17" customFormat="1" ht="48.75" customHeight="1" x14ac:dyDescent="0.25">
      <c r="A34" s="1">
        <v>23</v>
      </c>
      <c r="B34" s="18" t="s">
        <v>352</v>
      </c>
      <c r="C34" s="19" t="s">
        <v>353</v>
      </c>
      <c r="D34" s="20" t="s">
        <v>586</v>
      </c>
      <c r="E34" s="7" t="s">
        <v>57</v>
      </c>
      <c r="F34" s="8">
        <v>8000000</v>
      </c>
      <c r="G34" s="21" t="s">
        <v>81</v>
      </c>
      <c r="H34" s="34"/>
      <c r="I34" s="2"/>
    </row>
    <row r="35" spans="1:9" s="17" customFormat="1" ht="48.75" customHeight="1" x14ac:dyDescent="0.25">
      <c r="A35" s="1">
        <v>24</v>
      </c>
      <c r="B35" s="18" t="s">
        <v>365</v>
      </c>
      <c r="C35" s="19" t="s">
        <v>366</v>
      </c>
      <c r="D35" s="20" t="s">
        <v>593</v>
      </c>
      <c r="E35" s="7" t="s">
        <v>59</v>
      </c>
      <c r="F35" s="8">
        <v>6000000</v>
      </c>
      <c r="G35" s="21" t="s">
        <v>81</v>
      </c>
      <c r="H35" s="34"/>
      <c r="I35" s="2"/>
    </row>
    <row r="36" spans="1:9" s="17" customFormat="1" ht="28.5" customHeight="1" x14ac:dyDescent="0.25">
      <c r="A36" s="1"/>
      <c r="B36" s="18"/>
      <c r="C36" s="19"/>
      <c r="D36" s="52" t="s">
        <v>633</v>
      </c>
      <c r="E36" s="7"/>
      <c r="F36" s="53">
        <f>SUM(F12:F35)</f>
        <v>161600000</v>
      </c>
      <c r="G36" s="21"/>
      <c r="H36" s="34"/>
      <c r="I36" s="2"/>
    </row>
    <row r="37" spans="1:9" s="17" customFormat="1" ht="19.5" customHeight="1" x14ac:dyDescent="0.25">
      <c r="A37" s="40"/>
      <c r="B37" s="41"/>
      <c r="C37" s="42"/>
      <c r="D37" s="43"/>
      <c r="E37" s="44"/>
      <c r="F37" s="45"/>
      <c r="G37" s="46"/>
      <c r="H37" s="49"/>
      <c r="I37" s="50"/>
    </row>
    <row r="38" spans="1:9" s="38" customFormat="1" ht="28.5" customHeight="1" x14ac:dyDescent="0.25">
      <c r="E38" s="5"/>
      <c r="F38" s="60" t="s">
        <v>114</v>
      </c>
      <c r="G38" s="60"/>
      <c r="H38" s="60"/>
      <c r="I38" s="60"/>
    </row>
    <row r="39" spans="1:9" s="39" customFormat="1" ht="28.5" customHeight="1" x14ac:dyDescent="0.25">
      <c r="A39" s="24"/>
      <c r="B39" s="61" t="s">
        <v>634</v>
      </c>
      <c r="C39" s="61"/>
      <c r="D39" s="61" t="s">
        <v>632</v>
      </c>
      <c r="E39" s="61"/>
      <c r="F39" s="61" t="s">
        <v>19</v>
      </c>
      <c r="G39" s="61"/>
      <c r="H39" s="61"/>
      <c r="I39" s="61"/>
    </row>
    <row r="40" spans="1:9" s="38" customFormat="1" ht="28.5" customHeight="1" x14ac:dyDescent="0.25">
      <c r="A40" s="22"/>
      <c r="B40" s="56" t="s">
        <v>20</v>
      </c>
      <c r="C40" s="56"/>
      <c r="D40" s="56" t="s">
        <v>20</v>
      </c>
      <c r="E40" s="56"/>
      <c r="F40" s="56" t="s">
        <v>20</v>
      </c>
      <c r="G40" s="56"/>
      <c r="H40" s="56"/>
      <c r="I40" s="56"/>
    </row>
    <row r="41" spans="1:9" ht="28.5" customHeight="1" x14ac:dyDescent="0.25">
      <c r="A41" s="4"/>
      <c r="B41" s="4"/>
      <c r="C41" s="4"/>
      <c r="D41" s="4"/>
      <c r="E41" s="6"/>
      <c r="F41" s="4"/>
      <c r="G41" s="4"/>
      <c r="H41" s="4"/>
    </row>
    <row r="42" spans="1:9" ht="28.5" customHeight="1" x14ac:dyDescent="0.25">
      <c r="H42" s="26"/>
    </row>
    <row r="43" spans="1:9" ht="28.5" customHeight="1" x14ac:dyDescent="0.25">
      <c r="H43" s="26"/>
    </row>
    <row r="44" spans="1:9" ht="28.5" customHeight="1" x14ac:dyDescent="0.25">
      <c r="H44" s="26"/>
    </row>
    <row r="45" spans="1:9" ht="28.5" customHeight="1" x14ac:dyDescent="0.25">
      <c r="F45" s="57" t="s">
        <v>631</v>
      </c>
      <c r="G45" s="57"/>
      <c r="H45" s="57"/>
      <c r="I45" s="57"/>
    </row>
  </sheetData>
  <mergeCells count="26">
    <mergeCell ref="A6:I6"/>
    <mergeCell ref="A1:C1"/>
    <mergeCell ref="H1:I1"/>
    <mergeCell ref="A2:C2"/>
    <mergeCell ref="A3:C3"/>
    <mergeCell ref="A5:I5"/>
    <mergeCell ref="F45:I45"/>
    <mergeCell ref="A8:A10"/>
    <mergeCell ref="B8:C8"/>
    <mergeCell ref="H8:H10"/>
    <mergeCell ref="I8:I10"/>
    <mergeCell ref="B9:B10"/>
    <mergeCell ref="C9:C10"/>
    <mergeCell ref="D9:D10"/>
    <mergeCell ref="E9:E10"/>
    <mergeCell ref="F9:F10"/>
    <mergeCell ref="G9:G10"/>
    <mergeCell ref="D8:G8"/>
    <mergeCell ref="H7:I7"/>
    <mergeCell ref="B39:C39"/>
    <mergeCell ref="B40:C40"/>
    <mergeCell ref="D39:E39"/>
    <mergeCell ref="D40:E40"/>
    <mergeCell ref="F38:I38"/>
    <mergeCell ref="F40:I40"/>
    <mergeCell ref="F39:I39"/>
  </mergeCells>
  <conditionalFormatting sqref="B12:B37">
    <cfRule type="duplicateValues" dxfId="0" priority="19"/>
  </conditionalFormatting>
  <dataValidations count="2">
    <dataValidation type="textLength" allowBlank="1" showInputMessage="1" showErrorMessage="1" error="Chỉ được phép nhập tối đa 100 ký tự" sqref="C12:C37" xr:uid="{00000000-0002-0000-0200-000000000000}">
      <formula1>1</formula1>
      <formula2>100</formula2>
    </dataValidation>
    <dataValidation type="custom" operator="equal" allowBlank="1" showInputMessage="1" showErrorMessage="1" errorTitle="Thông báo" error="Sai cấu trúc MST" sqref="B12:B37" xr:uid="{00000000-0002-0000-0200-000001000000}">
      <formula1>BL12="OK"</formula1>
    </dataValidation>
  </dataValidations>
  <printOptions horizontalCentered="1"/>
  <pageMargins left="0.70866141732283505" right="0.39370078740157499" top="0.70866141732283505" bottom="0.59055118110236204" header="0.31496062992126" footer="0.31496062992126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200-000002000000}">
          <x14:formula1>
            <xm:f>'D:\Users\vtkhuong.bdi\Desktop\2025\[BUI THI XUAN - TMS_Result_Result_Result.xlsx]Danh mục ngành nghề'!#REF!</xm:f>
          </x14:formula1>
          <xm:sqref>E12:E37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2024-12-23T08:28:14Z</cp:lastPrinted>
  <dcterms:created xsi:type="dcterms:W3CDTF">2013-10-10T10:46:59Z</dcterms:created>
  <dcterms:modified xsi:type="dcterms:W3CDTF">2024-12-24T08:23:34Z</dcterms:modified>
</cp:coreProperties>
</file>